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TERA-0336\userdata\03.顧客フォルダ\省庁別\国土交通省\01.観光庁\2026年度\15.【受注！】令和８年度「地方空港を活用した相互交流の促進事業」に係る事務局の公募\5.提出書類\最終書類\"/>
    </mc:Choice>
  </mc:AlternateContent>
  <xr:revisionPtr revIDLastSave="0" documentId="13_ncr:1_{F23B0C77-0B1D-48BE-A968-38001AB29256}" xr6:coauthVersionLast="47" xr6:coauthVersionMax="47" xr10:uidLastSave="{00000000-0000-0000-0000-000000000000}"/>
  <bookViews>
    <workbookView xWindow="-110" yWindow="-110" windowWidth="19420" windowHeight="11500" tabRatio="659" xr2:uid="{00000000-000D-0000-FFFF-FFFF00000000}"/>
  </bookViews>
  <sheets>
    <sheet name="事業計画書（様式1）" sheetId="1" r:id="rId1"/>
    <sheet name="費用積算書（様式２）" sheetId="3" r:id="rId2"/>
    <sheet name="事業実施スケジュール（様式３）" sheetId="4" r:id="rId3"/>
    <sheet name="連携空港同意書（様式４）" sheetId="5" r:id="rId4"/>
  </sheets>
  <externalReferences>
    <externalReference r:id="rId5"/>
  </externalReferences>
  <definedNames>
    <definedName name="_xlnm.Print_Area" localSheetId="0">'事業計画書（様式1）'!$A$1:$E$102</definedName>
    <definedName name="_xlnm.Print_Area" localSheetId="2">'事業実施スケジュール（様式３）'!$A$1:$C$28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3" l="1"/>
  <c r="H9" i="3"/>
  <c r="H8" i="3"/>
  <c r="H7"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H14" i="3" s="1"/>
  <c r="H17" i="3" s="1"/>
  <c r="H15" i="3"/>
  <c r="H12" i="3"/>
  <c r="H6" i="3"/>
  <c r="H16" i="3" l="1"/>
  <c r="H11" i="3"/>
  <c r="P8" i="3" s="1"/>
  <c r="P9" i="3" l="1"/>
  <c r="P7" i="3"/>
  <c r="P10" i="3"/>
  <c r="P11" i="3" l="1"/>
</calcChain>
</file>

<file path=xl/sharedStrings.xml><?xml version="1.0" encoding="utf-8"?>
<sst xmlns="http://schemas.openxmlformats.org/spreadsheetml/2006/main" count="339" uniqueCount="153">
  <si>
    <t>〒</t>
  </si>
  <si>
    <t>TEL:</t>
  </si>
  <si>
    <t>E-mail:</t>
  </si>
  <si>
    <t>団体の区分</t>
  </si>
  <si>
    <t>連携先・関係団体名</t>
  </si>
  <si>
    <t>（例）〇〇観光連盟（DMO）</t>
  </si>
  <si>
    <t>（例）〇〇航空</t>
  </si>
  <si>
    <t>（例）株式会社〇〇トラベル</t>
  </si>
  <si>
    <t>【記入要領】</t>
  </si>
  <si>
    <t>連携する地方空港および周辺地域の現状について、具体的な根拠数値（例：コロナ前後の国際線便数、現在の利用者数、インバウンド宿泊客数など）を交えて記載してください 。</t>
  </si>
  <si>
    <t xml:space="preserve">成果指標（KPI） </t>
  </si>
  <si>
    <t>現状値</t>
  </si>
  <si>
    <t xml:space="preserve">目標値 </t>
  </si>
  <si>
    <t xml:space="preserve">達成時期 </t>
  </si>
  <si>
    <t>0本</t>
  </si>
  <si>
    <t>10本</t>
  </si>
  <si>
    <t xml:space="preserve">令和9年2月 </t>
  </si>
  <si>
    <t xml:space="preserve">（例）双方向交流の拡大 </t>
  </si>
  <si>
    <t>0人</t>
  </si>
  <si>
    <t>1,500人</t>
  </si>
  <si>
    <t>ターゲット国での動画総再生数</t>
  </si>
  <si>
    <t>0回</t>
  </si>
  <si>
    <t>100,000回</t>
  </si>
  <si>
    <t>令和9年1月</t>
  </si>
  <si>
    <t>（例：航空会社からの搭乗実績データの提供、旅行商品の販売データ集計、SNSのアナリティクスツールの活用、参加者アンケートの実施など）</t>
  </si>
  <si>
    <t>将来的に国の補助金に頼らず、双方向交流をビジネスとして定着させ、自立化（自己資金・財源の確保など）させるための見通しについて記述してください 。</t>
  </si>
  <si>
    <t>（記入例）</t>
    <rPh sb="1" eb="4">
      <t>キニュウレイ</t>
    </rPh>
    <phoneticPr fontId="3"/>
  </si>
  <si>
    <t>【様式１】</t>
    <rPh sb="1" eb="3">
      <t>ヨウシキ</t>
    </rPh>
    <phoneticPr fontId="3"/>
  </si>
  <si>
    <t>【様式２】</t>
    <rPh sb="1" eb="3">
      <t>ヨウシキ</t>
    </rPh>
    <phoneticPr fontId="3"/>
  </si>
  <si>
    <t>地方空港を活用した相互交流の促進事業 費用積算書</t>
    <rPh sb="19" eb="21">
      <t>ヒヨウ</t>
    </rPh>
    <rPh sb="21" eb="23">
      <t>セキサン</t>
    </rPh>
    <rPh sb="23" eb="24">
      <t>ショ</t>
    </rPh>
    <phoneticPr fontId="9"/>
  </si>
  <si>
    <t>事業者区分</t>
    <rPh sb="0" eb="3">
      <t>ジギョウシャ</t>
    </rPh>
    <rPh sb="3" eb="5">
      <t>クブン</t>
    </rPh>
    <phoneticPr fontId="3"/>
  </si>
  <si>
    <t>課税事業者/
非課税事業者等</t>
    <rPh sb="7" eb="13">
      <t>ヒカゼイジギョウシャ</t>
    </rPh>
    <rPh sb="13" eb="14">
      <t>トウ</t>
    </rPh>
    <phoneticPr fontId="3"/>
  </si>
  <si>
    <t>入力の注意点</t>
    <phoneticPr fontId="14"/>
  </si>
  <si>
    <t>費目</t>
    <rPh sb="0" eb="2">
      <t xml:space="preserve">ヒモク </t>
    </rPh>
    <phoneticPr fontId="14"/>
  </si>
  <si>
    <t>対象経費（％）</t>
    <rPh sb="0" eb="4">
      <t>タイショウケイヒ</t>
    </rPh>
    <phoneticPr fontId="3"/>
  </si>
  <si>
    <t>円</t>
    <rPh sb="0" eb="1">
      <t xml:space="preserve">エン </t>
    </rPh>
    <phoneticPr fontId="14"/>
  </si>
  <si>
    <t>％</t>
    <phoneticPr fontId="14"/>
  </si>
  <si>
    <t>合計</t>
    <rPh sb="0" eb="2">
      <t xml:space="preserve">ゴウケイ </t>
    </rPh>
    <phoneticPr fontId="14"/>
  </si>
  <si>
    <t>支出内訳</t>
    <rPh sb="0" eb="2">
      <t>シシュツ</t>
    </rPh>
    <rPh sb="2" eb="4">
      <t>ウチワケ</t>
    </rPh>
    <phoneticPr fontId="3"/>
  </si>
  <si>
    <t>・「単価」欄には原則税抜き価格を記載して下さい。
　(※非課税事業者等の場合は、税込み価格での申請も可能としますが、次年度に税金相当額の納付が必要となります。)</t>
    <phoneticPr fontId="3"/>
  </si>
  <si>
    <t>補助対象経費</t>
    <rPh sb="0" eb="6">
      <t>ホジョタイショウケイヒ</t>
    </rPh>
    <phoneticPr fontId="3"/>
  </si>
  <si>
    <t>円</t>
    <rPh sb="0" eb="1">
      <t>エン</t>
    </rPh>
    <phoneticPr fontId="14"/>
  </si>
  <si>
    <t>３．事業者区分
・課税事業者・非課税事業者等のうち、該当する方を選択してください。</t>
    <rPh sb="11" eb="14">
      <t>ジギョウシャ</t>
    </rPh>
    <rPh sb="15" eb="22">
      <t>ヒカゼイジギョウシャトウ</t>
    </rPh>
    <phoneticPr fontId="3"/>
  </si>
  <si>
    <t>対象外経費</t>
    <rPh sb="0" eb="3">
      <t>タイショウガイ</t>
    </rPh>
    <rPh sb="3" eb="5">
      <t>ケイヒ</t>
    </rPh>
    <phoneticPr fontId="3"/>
  </si>
  <si>
    <t>支出合計</t>
    <rPh sb="0" eb="2">
      <t>シシュツ</t>
    </rPh>
    <rPh sb="2" eb="4">
      <t>ゴウケイ</t>
    </rPh>
    <phoneticPr fontId="3"/>
  </si>
  <si>
    <t>補助金額
補助対象経費×1/2</t>
    <rPh sb="0" eb="4">
      <t>ホジョキンガク</t>
    </rPh>
    <rPh sb="5" eb="11">
      <t>ホジョタイショウケイヒ</t>
    </rPh>
    <phoneticPr fontId="3"/>
  </si>
  <si>
    <t>支出内訳</t>
    <rPh sb="0" eb="2">
      <t>シシュツ</t>
    </rPh>
    <rPh sb="2" eb="4">
      <t>ウチワケ</t>
    </rPh>
    <phoneticPr fontId="9"/>
  </si>
  <si>
    <t>経費
番号</t>
    <rPh sb="0" eb="2">
      <t>ケイヒ</t>
    </rPh>
    <rPh sb="3" eb="5">
      <t>バンゴウ</t>
    </rPh>
    <phoneticPr fontId="14"/>
  </si>
  <si>
    <t>費目</t>
    <rPh sb="0" eb="2">
      <t>ヒモク</t>
    </rPh>
    <phoneticPr fontId="9"/>
  </si>
  <si>
    <t>支払先</t>
    <rPh sb="0" eb="2">
      <t>シハラ</t>
    </rPh>
    <rPh sb="2" eb="3">
      <t>サキ</t>
    </rPh>
    <phoneticPr fontId="9"/>
  </si>
  <si>
    <t>支出内容</t>
    <rPh sb="0" eb="2">
      <t>シシュツ</t>
    </rPh>
    <rPh sb="2" eb="4">
      <t>ナイヨウ</t>
    </rPh>
    <phoneticPr fontId="9"/>
  </si>
  <si>
    <t>対象経費・
対象外経費</t>
    <rPh sb="0" eb="2">
      <t>タイショウ</t>
    </rPh>
    <rPh sb="2" eb="4">
      <t>ケイヒ</t>
    </rPh>
    <rPh sb="6" eb="9">
      <t>タイショウガイ</t>
    </rPh>
    <rPh sb="9" eb="11">
      <t>ケイヒ</t>
    </rPh>
    <phoneticPr fontId="9"/>
  </si>
  <si>
    <t>数量</t>
    <rPh sb="0" eb="2">
      <t>スウリョウ</t>
    </rPh>
    <phoneticPr fontId="9"/>
  </si>
  <si>
    <t>単位</t>
    <rPh sb="0" eb="2">
      <t>タンイ</t>
    </rPh>
    <phoneticPr fontId="9"/>
  </si>
  <si>
    <t>×</t>
  </si>
  <si>
    <t>=</t>
  </si>
  <si>
    <t>円</t>
  </si>
  <si>
    <t>【様式３】</t>
    <rPh sb="1" eb="3">
      <t>ヨウシキ</t>
    </rPh>
    <phoneticPr fontId="3"/>
  </si>
  <si>
    <t>交付決定から事業完了（令和9年2月26日）までの主要なマイルストーン（工程の節目）とスケジュールを記載してください 。</t>
    <phoneticPr fontId="3"/>
  </si>
  <si>
    <t xml:space="preserve"> ※交付決定前に発生した経費は補助対象外となるため、開始時期にご留意ください 。</t>
    <phoneticPr fontId="3"/>
  </si>
  <si>
    <t>時期（令和8年度）</t>
  </si>
  <si>
    <t>主要マイルストーン（工程・節目）</t>
  </si>
  <si>
    <t>実施内容の概要</t>
  </si>
  <si>
    <t>7月〜8月</t>
  </si>
  <si>
    <t xml:space="preserve">連携事業者との全体会議、誘致計画の詳細策定 </t>
  </si>
  <si>
    <t>9月〜10月</t>
  </si>
  <si>
    <t xml:space="preserve">航空会社への誘致商談、旅行商品の企画・ルート選定 </t>
  </si>
  <si>
    <t>11月〜1月</t>
  </si>
  <si>
    <t xml:space="preserve">SNS広告の出稿、チャーター便の運航およびツアー催行 </t>
  </si>
  <si>
    <t>2月</t>
  </si>
  <si>
    <t xml:space="preserve">効果測定データの収集、完了実績報告書の作成 </t>
  </si>
  <si>
    <t>名　称：</t>
    <rPh sb="0" eb="1">
      <t>メイ</t>
    </rPh>
    <rPh sb="2" eb="3">
      <t>ショウ</t>
    </rPh>
    <phoneticPr fontId="4"/>
  </si>
  <si>
    <t>代表者：</t>
    <rPh sb="0" eb="3">
      <t>ダイヒョウシャ</t>
    </rPh>
    <phoneticPr fontId="4"/>
  </si>
  <si>
    <t>記</t>
    <rPh sb="0" eb="1">
      <t>キ</t>
    </rPh>
    <phoneticPr fontId="4"/>
  </si>
  <si>
    <t>担当部署：</t>
    <rPh sb="0" eb="4">
      <t>タントウブショ</t>
    </rPh>
    <phoneticPr fontId="4"/>
  </si>
  <si>
    <t>担当者名：</t>
    <rPh sb="0" eb="3">
      <t>タントウシャ</t>
    </rPh>
    <rPh sb="3" eb="4">
      <t>メイ</t>
    </rPh>
    <phoneticPr fontId="4"/>
  </si>
  <si>
    <t>電話番号：</t>
    <rPh sb="0" eb="4">
      <t>デンワバンゴウ</t>
    </rPh>
    <phoneticPr fontId="4"/>
  </si>
  <si>
    <t>以上</t>
    <rPh sb="0" eb="2">
      <t>イジョウ</t>
    </rPh>
    <phoneticPr fontId="3"/>
  </si>
  <si>
    <t xml:space="preserve">□ その他（具体的に：　　　　　　　　　　　　　　　　　　　　　） </t>
    <phoneticPr fontId="3"/>
  </si>
  <si>
    <t xml:space="preserve">□ 空港利用促進協議会 □ 地方公共団体 □ 空港運営会社 </t>
    <rPh sb="16" eb="20">
      <t>コウキョウダンタイ</t>
    </rPh>
    <phoneticPr fontId="3"/>
  </si>
  <si>
    <t>【様式４】</t>
    <rPh sb="1" eb="3">
      <t>ヨウシキ</t>
    </rPh>
    <phoneticPr fontId="3"/>
  </si>
  <si>
    <t>④プロモーション費用</t>
    <rPh sb="8" eb="10">
      <t>ヒヨウ</t>
    </rPh>
    <phoneticPr fontId="14"/>
  </si>
  <si>
    <t>②誘致活動に係る費用</t>
    <rPh sb="3" eb="5">
      <t>カツドウ</t>
    </rPh>
    <rPh sb="6" eb="7">
      <t>カカ</t>
    </rPh>
    <phoneticPr fontId="3"/>
  </si>
  <si>
    <t>①事業計画の策定に係る費用</t>
    <rPh sb="1" eb="3">
      <t>ジギョウ</t>
    </rPh>
    <rPh sb="3" eb="5">
      <t>ケイカク</t>
    </rPh>
    <rPh sb="6" eb="8">
      <t>サクテイ</t>
    </rPh>
    <rPh sb="9" eb="10">
      <t>カカ</t>
    </rPh>
    <rPh sb="11" eb="13">
      <t>ヒヨウ</t>
    </rPh>
    <phoneticPr fontId="14"/>
  </si>
  <si>
    <t>③旅行商品の企画・造成に係る費用</t>
    <rPh sb="6" eb="8">
      <t>キカク</t>
    </rPh>
    <rPh sb="9" eb="11">
      <t>ゾウセイ</t>
    </rPh>
    <rPh sb="12" eb="13">
      <t>カカ</t>
    </rPh>
    <rPh sb="14" eb="16">
      <t>ヒヨウ</t>
    </rPh>
    <phoneticPr fontId="3"/>
  </si>
  <si>
    <t>単価（税抜き）</t>
    <rPh sb="0" eb="2">
      <t>タンカ</t>
    </rPh>
    <rPh sb="3" eb="5">
      <t>ゼイヌ</t>
    </rPh>
    <phoneticPr fontId="3"/>
  </si>
  <si>
    <t>小計（税抜き）</t>
    <rPh sb="0" eb="2">
      <t>ショウケイ</t>
    </rPh>
    <rPh sb="3" eb="5">
      <t>ゼイヌ</t>
    </rPh>
    <phoneticPr fontId="3"/>
  </si>
  <si>
    <t>代表者の職名・氏名</t>
    <rPh sb="5" eb="6">
      <t>メイ</t>
    </rPh>
    <phoneticPr fontId="3"/>
  </si>
  <si>
    <t>所在地</t>
    <phoneticPr fontId="3"/>
  </si>
  <si>
    <t>担当者の所属・職名・氏名</t>
    <rPh sb="7" eb="9">
      <t>ショクメイ</t>
    </rPh>
    <rPh sb="10" eb="12">
      <t>シメイ</t>
    </rPh>
    <phoneticPr fontId="3"/>
  </si>
  <si>
    <t>事業責任者の所属・職名・氏名</t>
    <rPh sb="9" eb="11">
      <t>ショクメイ</t>
    </rPh>
    <rPh sb="12" eb="14">
      <t>シメイ</t>
    </rPh>
    <phoneticPr fontId="3"/>
  </si>
  <si>
    <t>事業名称</t>
    <rPh sb="0" eb="2">
      <t>ジギョウ</t>
    </rPh>
    <rPh sb="2" eb="4">
      <t>メイショウ</t>
    </rPh>
    <phoneticPr fontId="9"/>
  </si>
  <si>
    <t>事業完了日</t>
    <phoneticPr fontId="3"/>
  </si>
  <si>
    <t xml:space="preserve">事業開始・キックオフ </t>
    <phoneticPr fontId="3"/>
  </si>
  <si>
    <t>誘致活動・商品造成</t>
    <phoneticPr fontId="3"/>
  </si>
  <si>
    <t>プロモーション・ツアー実施</t>
    <phoneticPr fontId="3"/>
  </si>
  <si>
    <t>事業完了・振り返り</t>
    <phoneticPr fontId="3"/>
  </si>
  <si>
    <t xml:space="preserve">対象事業の終了および対象経費の支出を完了 </t>
    <rPh sb="0" eb="4">
      <t>タイショウジギョウ</t>
    </rPh>
    <rPh sb="5" eb="7">
      <t>シュウリョウ</t>
    </rPh>
    <phoneticPr fontId="3"/>
  </si>
  <si>
    <t>令和８年　　月　　日</t>
    <phoneticPr fontId="3"/>
  </si>
  <si>
    <t>押印省略</t>
    <rPh sb="0" eb="4">
      <t>オウインショウリャク</t>
    </rPh>
    <phoneticPr fontId="3"/>
  </si>
  <si>
    <t>地方空港を活用した相互交流の促進事業の実施主体者との連携について（同意書）</t>
    <rPh sb="19" eb="21">
      <t>ジッシ</t>
    </rPh>
    <rPh sb="21" eb="23">
      <t>シュタイ</t>
    </rPh>
    <rPh sb="23" eb="24">
      <t>シャ</t>
    </rPh>
    <rPh sb="26" eb="28">
      <t>レンケイ</t>
    </rPh>
    <rPh sb="33" eb="36">
      <t>ドウイショ</t>
    </rPh>
    <phoneticPr fontId="4"/>
  </si>
  <si>
    <t>２．事　業　名：</t>
    <rPh sb="2" eb="3">
      <t>コト</t>
    </rPh>
    <rPh sb="4" eb="5">
      <t>ゴウ</t>
    </rPh>
    <rPh sb="6" eb="7">
      <t>メイ</t>
    </rPh>
    <phoneticPr fontId="4"/>
  </si>
  <si>
    <t>下記の事業実施主体者が「地方空港を活用した相互交流の促進事業」の補助事業に応募するにあたり、</t>
    <rPh sb="0" eb="2">
      <t>カキ</t>
    </rPh>
    <rPh sb="3" eb="10">
      <t>ジギョウジッシシュタイシャ</t>
    </rPh>
    <rPh sb="12" eb="14">
      <t>チホウ</t>
    </rPh>
    <rPh sb="14" eb="16">
      <t>クウコウ</t>
    </rPh>
    <rPh sb="17" eb="19">
      <t>カツヨウ</t>
    </rPh>
    <rPh sb="21" eb="25">
      <t>ソウゴコウリュウ</t>
    </rPh>
    <rPh sb="26" eb="30">
      <t>ソクシンジギョウ</t>
    </rPh>
    <rPh sb="32" eb="36">
      <t>ホジョジギョウ</t>
    </rPh>
    <rPh sb="37" eb="39">
      <t>オウボ</t>
    </rPh>
    <phoneticPr fontId="3"/>
  </si>
  <si>
    <t>事業実施主体者との空港間連携に同意致しました。</t>
    <rPh sb="0" eb="2">
      <t>ジギョウ</t>
    </rPh>
    <rPh sb="2" eb="4">
      <t>ジッシ</t>
    </rPh>
    <rPh sb="4" eb="7">
      <t>シュタイシャ</t>
    </rPh>
    <rPh sb="9" eb="12">
      <t>クウコウカン</t>
    </rPh>
    <rPh sb="12" eb="14">
      <t>レンケイ</t>
    </rPh>
    <rPh sb="15" eb="17">
      <t>ドウイ</t>
    </rPh>
    <rPh sb="17" eb="18">
      <t>イタ</t>
    </rPh>
    <phoneticPr fontId="3"/>
  </si>
  <si>
    <t>本事業における役割・責任範囲と担当業務の要点</t>
    <rPh sb="0" eb="3">
      <t>ホンジギョウ</t>
    </rPh>
    <rPh sb="7" eb="9">
      <t>ヤクワリ</t>
    </rPh>
    <rPh sb="10" eb="14">
      <t>セキニンハンイ</t>
    </rPh>
    <rPh sb="15" eb="17">
      <t>タントウ</t>
    </rPh>
    <rPh sb="17" eb="19">
      <t>ギョウム</t>
    </rPh>
    <rPh sb="20" eb="22">
      <t>ヨウテン</t>
    </rPh>
    <phoneticPr fontId="3"/>
  </si>
  <si>
    <t xml:space="preserve">○○向けのプロモーション及び地域連携責任者として、地元観光事業者との調整や現地旅行会社との商談支援を実施 </t>
    <rPh sb="2" eb="3">
      <t>ム</t>
    </rPh>
    <rPh sb="12" eb="13">
      <t>オヨ</t>
    </rPh>
    <rPh sb="27" eb="29">
      <t>カンコウ</t>
    </rPh>
    <rPh sb="50" eb="52">
      <t>ジッシ</t>
    </rPh>
    <phoneticPr fontId="3"/>
  </si>
  <si>
    <t>運航計画・航空路誘致責任者として、新規○○路線の国際チャーター便の誘致および運航調整を実施</t>
    <rPh sb="17" eb="19">
      <t>シンキ</t>
    </rPh>
    <rPh sb="21" eb="23">
      <t>ロセン</t>
    </rPh>
    <rPh sb="24" eb="26">
      <t>コクサイ</t>
    </rPh>
    <rPh sb="43" eb="45">
      <t>ジッシ</t>
    </rPh>
    <phoneticPr fontId="3"/>
  </si>
  <si>
    <t xml:space="preserve">アウトバウンドの商品造成及び販売責任者として、新規○○路線の国際チャーター便を活用した旅行商品の企画・造成を担当 </t>
    <rPh sb="12" eb="13">
      <t>オヨ</t>
    </rPh>
    <rPh sb="23" eb="25">
      <t>シンキ</t>
    </rPh>
    <rPh sb="27" eb="29">
      <t>ロセン</t>
    </rPh>
    <rPh sb="30" eb="32">
      <t>コクサイ</t>
    </rPh>
    <rPh sb="37" eb="38">
      <t>ビン</t>
    </rPh>
    <rPh sb="39" eb="41">
      <t>カツヨウ</t>
    </rPh>
    <rPh sb="43" eb="47">
      <t>リョコウショウヒン</t>
    </rPh>
    <rPh sb="54" eb="56">
      <t>タントウ</t>
    </rPh>
    <phoneticPr fontId="3"/>
  </si>
  <si>
    <t>本事業を通じて達成させたい目標と、それを測るための具体的な成果指標（KPI）を設定してください 。</t>
    <rPh sb="7" eb="9">
      <t>タッセイ</t>
    </rPh>
    <rPh sb="13" eb="15">
      <t>モクヒョウ</t>
    </rPh>
    <phoneticPr fontId="3"/>
  </si>
  <si>
    <t>KPIは短期と中長期に分け、「達成時期（いつまでに）」と「目標値（どの程度）」を定量的に明記してください 。</t>
    <rPh sb="4" eb="6">
      <t>タンキ</t>
    </rPh>
    <rPh sb="7" eb="10">
      <t>チュウチョウキ</t>
    </rPh>
    <rPh sb="11" eb="12">
      <t>ワ</t>
    </rPh>
    <phoneticPr fontId="3"/>
  </si>
  <si>
    <t>造成するインバウンド向け周遊型着地商品の参加人数</t>
    <rPh sb="0" eb="2">
      <t>ゾウセイ</t>
    </rPh>
    <rPh sb="10" eb="11">
      <t>ム</t>
    </rPh>
    <rPh sb="12" eb="15">
      <t>シュウユウガタ</t>
    </rPh>
    <rPh sb="15" eb="19">
      <t>チャクチショウヒン</t>
    </rPh>
    <rPh sb="20" eb="24">
      <t>サンカニンズウ</t>
    </rPh>
    <phoneticPr fontId="3"/>
  </si>
  <si>
    <t>造成するアウトバウンド向け旅行商品の総送客数</t>
    <rPh sb="11" eb="12">
      <t>ム</t>
    </rPh>
    <phoneticPr fontId="3"/>
  </si>
  <si>
    <t>0人</t>
    <rPh sb="1" eb="2">
      <t>ニン</t>
    </rPh>
    <phoneticPr fontId="3"/>
  </si>
  <si>
    <t>100人</t>
    <rPh sb="3" eb="4">
      <t>ニン</t>
    </rPh>
    <phoneticPr fontId="3"/>
  </si>
  <si>
    <t xml:space="preserve">令和9年8月 </t>
    <phoneticPr fontId="3"/>
  </si>
  <si>
    <t>（例）国際チャーター便の誘致成功</t>
    <rPh sb="14" eb="16">
      <t>セイコウ</t>
    </rPh>
    <phoneticPr fontId="3"/>
  </si>
  <si>
    <t xml:space="preserve">（例）SNSプロモーション </t>
    <phoneticPr fontId="3"/>
  </si>
  <si>
    <t>新規国際チャーター便の運航本数</t>
    <rPh sb="2" eb="4">
      <t>コクサイ</t>
    </rPh>
    <rPh sb="9" eb="10">
      <t>ビン</t>
    </rPh>
    <phoneticPr fontId="3"/>
  </si>
  <si>
    <t>令和9年2月</t>
    <phoneticPr fontId="3"/>
  </si>
  <si>
    <r>
      <t>□ ② 地方空港発着の定期便やチャーター便の誘致</t>
    </r>
    <r>
      <rPr>
        <sz val="11"/>
        <color theme="1"/>
        <rFont val="BIZ UDPゴシック"/>
        <family val="3"/>
        <charset val="128"/>
      </rPr>
      <t xml:space="preserve"> 【施策の要点】　（※ターゲットとする国・地域、ターゲット航空会社、具体的なアプローチ手法など）</t>
    </r>
    <phoneticPr fontId="3"/>
  </si>
  <si>
    <r>
      <t>□ ③ 地方空港を活用した地方周遊旅行商品の企画・造成</t>
    </r>
    <r>
      <rPr>
        <sz val="11"/>
        <color theme="1"/>
        <rFont val="BIZ UDPゴシック"/>
        <family val="3"/>
        <charset val="128"/>
      </rPr>
      <t xml:space="preserve"> 【施策の要点】　（※モデルルートの作成内容、インバウンドおよびアウトバウンド双方の需要喚起策 ）</t>
    </r>
    <phoneticPr fontId="3"/>
  </si>
  <si>
    <r>
      <t>□ ④ 本取組に関するSNS等を活用した情報発信、プロモーション</t>
    </r>
    <r>
      <rPr>
        <sz val="11"/>
        <color theme="1"/>
        <rFont val="BIZ UDPゴシック"/>
        <family val="3"/>
        <charset val="128"/>
      </rPr>
      <t xml:space="preserve"> 【施策の要点】　（※活用するメディア媒体、広告運用の手法、ターゲット層への訴求内容など）</t>
    </r>
    <phoneticPr fontId="3"/>
  </si>
  <si>
    <r>
      <t>□ ① 地方空港を活用した相互交流に向けた事業計画の策定</t>
    </r>
    <r>
      <rPr>
        <sz val="11"/>
        <color theme="1"/>
        <rFont val="BIZ UDPゴシック"/>
        <family val="3"/>
        <charset val="128"/>
      </rPr>
      <t xml:space="preserve"> 【施策の要点】</t>
    </r>
    <rPh sb="21" eb="23">
      <t>ジギョウ</t>
    </rPh>
    <phoneticPr fontId="3"/>
  </si>
  <si>
    <t>本事業の補助率は「1/2」です 。</t>
    <phoneticPr fontId="3"/>
  </si>
  <si>
    <t>補助対象経費の残り1/2（自己負担分）について、どのように財源を調達・確保するかの見込み（地方自治体の予算措置、空港運営会社の自己資金、連携事業者の分担金など）を記載してください 。</t>
  </si>
  <si>
    <r>
      <t>※実施する取組にチェック（</t>
    </r>
    <r>
      <rPr>
        <sz val="11"/>
        <color theme="1"/>
        <rFont val="Segoe UI Symbol"/>
        <family val="2"/>
      </rPr>
      <t>☑</t>
    </r>
    <r>
      <rPr>
        <sz val="11"/>
        <color theme="1"/>
        <rFont val="BIZ UDPゴシック"/>
        <family val="3"/>
        <charset val="128"/>
      </rPr>
      <t>）を入れ、それぞれの主要施策の要点を具体的に記述してください 。</t>
    </r>
    <phoneticPr fontId="3"/>
  </si>
  <si>
    <t>また、航空路線の維持・拡大における現状の課題や、複数の地方空港による面的な連携が有効となる理由を地域の特性や誘致先のニーズ等のデータに基づいてご記入ください 。</t>
    <rPh sb="17" eb="19">
      <t>ゲンジョウ</t>
    </rPh>
    <rPh sb="20" eb="22">
      <t>カダイ</t>
    </rPh>
    <rPh sb="40" eb="42">
      <t>ユウコウ</t>
    </rPh>
    <rPh sb="48" eb="50">
      <t>チイキ</t>
    </rPh>
    <rPh sb="51" eb="53">
      <t>トクセイ</t>
    </rPh>
    <rPh sb="54" eb="57">
      <t>ユウチサキ</t>
    </rPh>
    <rPh sb="61" eb="62">
      <t>トウ</t>
    </rPh>
    <rPh sb="72" eb="74">
      <t>キニュウ</t>
    </rPh>
    <phoneticPr fontId="3"/>
  </si>
  <si>
    <t>補助事業期間終了後（令和9年度以降）も、本事業の成果を踏まえて自ら継続して誘致・周遊促進事業を行う具体的な計画を記載してください 。</t>
    <phoneticPr fontId="3"/>
  </si>
  <si>
    <t>※緑色の枠に必要事項をご入力下さい。なお、ご記入頂いた内容を簡潔にまとめて頂き、別途、事業概要（様式５）の作成をお願い致します。</t>
    <rPh sb="1" eb="3">
      <t>ミドリイロ</t>
    </rPh>
    <rPh sb="4" eb="5">
      <t>ワク</t>
    </rPh>
    <rPh sb="6" eb="10">
      <t>ヒツヨウジコウ</t>
    </rPh>
    <rPh sb="12" eb="15">
      <t>ニュウリョククダ</t>
    </rPh>
    <rPh sb="22" eb="24">
      <t>キニュウ</t>
    </rPh>
    <rPh sb="24" eb="25">
      <t>イタダ</t>
    </rPh>
    <rPh sb="27" eb="29">
      <t>ナイヨウ</t>
    </rPh>
    <rPh sb="30" eb="32">
      <t>カンケツ</t>
    </rPh>
    <rPh sb="37" eb="38">
      <t>イタダ</t>
    </rPh>
    <rPh sb="40" eb="42">
      <t>ベット</t>
    </rPh>
    <rPh sb="43" eb="47">
      <t>ジギョウガイヨウ</t>
    </rPh>
    <rPh sb="48" eb="50">
      <t>ヨウシキ</t>
    </rPh>
    <rPh sb="53" eb="55">
      <t>サクセイ</t>
    </rPh>
    <rPh sb="57" eb="58">
      <t>ネガ</t>
    </rPh>
    <rPh sb="59" eb="60">
      <t>イタ</t>
    </rPh>
    <phoneticPr fontId="3"/>
  </si>
  <si>
    <t>５で設定した目的および目標（KPI）の効果測定の為、どのようにデータを取得し、評価・分析を行うかその手法を具体的に記載してください。</t>
    <rPh sb="19" eb="23">
      <t>コウカソクテイ</t>
    </rPh>
    <rPh sb="24" eb="25">
      <t>タメ</t>
    </rPh>
    <phoneticPr fontId="3"/>
  </si>
  <si>
    <t>「〇〇空港・〇〇空港連携による〇〇路線の誘致および相互交流促進事業」など、連携内容が分かる名称として下さい。</t>
    <rPh sb="50" eb="51">
      <t>クダ</t>
    </rPh>
    <phoneticPr fontId="3"/>
  </si>
  <si>
    <t>連携先・関係団体名</t>
    <phoneticPr fontId="3"/>
  </si>
  <si>
    <t>本事業における役割・責任範囲と担当業務の要点（人材配置・専門性含む）</t>
    <rPh sb="0" eb="3">
      <t>ホンジギョウ</t>
    </rPh>
    <rPh sb="7" eb="9">
      <t>ヤクワリ</t>
    </rPh>
    <rPh sb="10" eb="14">
      <t>セキニンハンイ</t>
    </rPh>
    <rPh sb="15" eb="17">
      <t>タントウ</t>
    </rPh>
    <rPh sb="17" eb="19">
      <t>ギョウム</t>
    </rPh>
    <rPh sb="20" eb="22">
      <t>ヨウテン</t>
    </rPh>
    <rPh sb="23" eb="25">
      <t>ジンザイ</t>
    </rPh>
    <rPh sb="25" eb="27">
      <t>ハイチ</t>
    </rPh>
    <rPh sb="28" eb="31">
      <t>センモンセイ</t>
    </rPh>
    <rPh sb="31" eb="32">
      <t>フク</t>
    </rPh>
    <phoneticPr fontId="3"/>
  </si>
  <si>
    <r>
      <t xml:space="preserve">担当者の連絡先
</t>
    </r>
    <r>
      <rPr>
        <sz val="10"/>
        <color theme="1"/>
        <rFont val="BIZ UDPゴシック"/>
        <family val="3"/>
        <charset val="128"/>
      </rPr>
      <t>※日中、連絡が取れる連絡先を記載ください</t>
    </r>
    <rPh sb="0" eb="3">
      <t>タントウシャ</t>
    </rPh>
    <rPh sb="9" eb="11">
      <t>ニッチュウ</t>
    </rPh>
    <rPh sb="12" eb="14">
      <t>レンラク</t>
    </rPh>
    <rPh sb="15" eb="16">
      <t>ト</t>
    </rPh>
    <rPh sb="18" eb="20">
      <t>レンラク</t>
    </rPh>
    <rPh sb="20" eb="21">
      <t>サキ</t>
    </rPh>
    <rPh sb="22" eb="24">
      <t>キサイ</t>
    </rPh>
    <phoneticPr fontId="3"/>
  </si>
  <si>
    <r>
      <t xml:space="preserve">２．支出内訳
</t>
    </r>
    <r>
      <rPr>
        <b/>
        <sz val="12"/>
        <color theme="1"/>
        <rFont val="BIZ UDPゴシック"/>
        <family val="3"/>
        <charset val="128"/>
      </rPr>
      <t>【補助対象経費となるもの】</t>
    </r>
    <r>
      <rPr>
        <sz val="12"/>
        <color theme="1"/>
        <rFont val="BIZ UDPゴシック"/>
        <family val="3"/>
        <charset val="128"/>
      </rPr>
      <t xml:space="preserve">
①新規の国際定期便又は国際チャーター便誘致に向けた事業計画の策定に係る費用
②新規の国際定期便又は国際チャーター便の誘致活動に係る費用  （例）誘致活動に係る旅費、会議費、調査費、翻訳費、資料製作費等
③新規の国際定期便又は国際チャーター便の就航に向けた、日本発のアウトバウンド旅行商品、及びインバウンド向けの周遊型着地商品の企画・造成費用
　※アウトバウンド及びインバウンドの旅行商品の企画・造成の支援に係る合算額は、事業経費全体の2割以内として下さい。
④新規の国際定期便又は国際チャーター便の運航に関するプロモーション費用
・本事業で想定している経費の全てを記載してください。
・対象経費として申請する経費は、E列を「対象経費」としてください。
　また、本事業に関わる経費であるものの、本事業の経費として申請しない経費はE列を 「対象外経費」としてください。
・「数量」には「単価×単位」又は「単価×数量」又は「単価×単位×数量」のずれかの形で入力ください。
　(例)誘致活動の為の海外渡航費用：２00,000円×２名×2回</t>
    </r>
    <rPh sb="25" eb="27">
      <t>コクサイ</t>
    </rPh>
    <rPh sb="32" eb="34">
      <t>コクサイ</t>
    </rPh>
    <rPh sb="43" eb="44">
      <t>ム</t>
    </rPh>
    <rPh sb="63" eb="65">
      <t>コクサイ</t>
    </rPh>
    <rPh sb="68" eb="69">
      <t>マタ</t>
    </rPh>
    <rPh sb="70" eb="72">
      <t>コクサイ</t>
    </rPh>
    <rPh sb="81" eb="83">
      <t>カツドウ</t>
    </rPh>
    <rPh sb="84" eb="85">
      <t>カカ</t>
    </rPh>
    <rPh sb="86" eb="88">
      <t>ヒヨウ</t>
    </rPh>
    <rPh sb="123" eb="125">
      <t>シンキ</t>
    </rPh>
    <rPh sb="126" eb="131">
      <t>コクサイテイキビン</t>
    </rPh>
    <rPh sb="131" eb="132">
      <t>マタ</t>
    </rPh>
    <rPh sb="133" eb="135">
      <t>コクサイ</t>
    </rPh>
    <rPh sb="142" eb="144">
      <t>シュウコウ</t>
    </rPh>
    <rPh sb="145" eb="146">
      <t>ム</t>
    </rPh>
    <rPh sb="215" eb="217">
      <t>キカク</t>
    </rPh>
    <rPh sb="218" eb="220">
      <t>ゾウセイ</t>
    </rPh>
    <rPh sb="221" eb="223">
      <t>シエン</t>
    </rPh>
    <rPh sb="224" eb="225">
      <t>カカ</t>
    </rPh>
    <rPh sb="226" eb="229">
      <t>ガッサンガク</t>
    </rPh>
    <rPh sb="245" eb="246">
      <t>クダ</t>
    </rPh>
    <rPh sb="254" eb="256">
      <t>コクサイ</t>
    </rPh>
    <rPh sb="259" eb="260">
      <t>マタ</t>
    </rPh>
    <rPh sb="261" eb="263">
      <t>コクサイ</t>
    </rPh>
    <rPh sb="292" eb="294">
      <t>ソウテイ</t>
    </rPh>
    <rPh sb="298" eb="300">
      <t>ケイヒ</t>
    </rPh>
    <rPh sb="416" eb="418">
      <t>タンイ</t>
    </rPh>
    <rPh sb="419" eb="420">
      <t>マタ</t>
    </rPh>
    <rPh sb="425" eb="427">
      <t>スウリョウ</t>
    </rPh>
    <rPh sb="428" eb="429">
      <t>マタ</t>
    </rPh>
    <rPh sb="431" eb="433">
      <t>タンカ</t>
    </rPh>
    <rPh sb="434" eb="436">
      <t>タンイ</t>
    </rPh>
    <rPh sb="437" eb="439">
      <t>スウリョウ</t>
    </rPh>
    <rPh sb="459" eb="463">
      <t>ユウチカツドウ</t>
    </rPh>
    <rPh sb="464" eb="465">
      <t>タメ</t>
    </rPh>
    <rPh sb="466" eb="468">
      <t>カイガイ</t>
    </rPh>
    <rPh sb="468" eb="470">
      <t>トコウ</t>
    </rPh>
    <rPh sb="470" eb="472">
      <t>ヒヨウ</t>
    </rPh>
    <rPh sb="483" eb="484">
      <t>メイ</t>
    </rPh>
    <rPh sb="486" eb="487">
      <t>カイ</t>
    </rPh>
    <phoneticPr fontId="3"/>
  </si>
  <si>
    <t>団体・組織名</t>
    <rPh sb="0" eb="2">
      <t>ダンタイ</t>
    </rPh>
    <rPh sb="3" eb="6">
      <t>ソシキメイ</t>
    </rPh>
    <phoneticPr fontId="3"/>
  </si>
  <si>
    <t xml:space="preserve">３.事業実施体制と主要な役割 </t>
    <rPh sb="2" eb="6">
      <t>ジギョウジッシ</t>
    </rPh>
    <phoneticPr fontId="3"/>
  </si>
  <si>
    <t>本事業を遂行するための組織体制と、関係団体（DMO、旅行会社、航空会社等）の主要な役割分担を記載してください 。（連携空港以外）</t>
    <rPh sb="4" eb="6">
      <t>スイコウ</t>
    </rPh>
    <rPh sb="57" eb="63">
      <t>レンケイクウコウイガイ</t>
    </rPh>
    <phoneticPr fontId="3"/>
  </si>
  <si>
    <t>連携する空港名</t>
    <rPh sb="0" eb="2">
      <t>レンケイ</t>
    </rPh>
    <rPh sb="4" eb="7">
      <t>クウコウメイ</t>
    </rPh>
    <phoneticPr fontId="3"/>
  </si>
  <si>
    <t>５．背景と課題（現状と根拠数値）</t>
    <phoneticPr fontId="3"/>
  </si>
  <si>
    <t>６．目標と成果指標（KPI・目標値・達成時期）</t>
    <rPh sb="2" eb="4">
      <t>モクヒョウ</t>
    </rPh>
    <rPh sb="5" eb="9">
      <t>セイカシヒョウ</t>
    </rPh>
    <phoneticPr fontId="3"/>
  </si>
  <si>
    <t>目標（目指す成果）</t>
    <rPh sb="0" eb="2">
      <t>モクヒョウ</t>
    </rPh>
    <phoneticPr fontId="3"/>
  </si>
  <si>
    <t>７．実施内容（主要施策の要点）</t>
    <phoneticPr fontId="3"/>
  </si>
  <si>
    <t>８．効果測定方法（データ取得・評価の方法）</t>
    <phoneticPr fontId="3"/>
  </si>
  <si>
    <t>９．事業の継続性・自立化計画</t>
    <phoneticPr fontId="3"/>
  </si>
  <si>
    <t>１０．自己資金の調達見込み</t>
    <phoneticPr fontId="3"/>
  </si>
  <si>
    <t>１．事業の名称</t>
    <phoneticPr fontId="3"/>
  </si>
  <si>
    <t>２．事業実施主体（申請者）の概要</t>
    <rPh sb="2" eb="4">
      <t>ジギョウ</t>
    </rPh>
    <rPh sb="4" eb="6">
      <t>ジッシ</t>
    </rPh>
    <rPh sb="6" eb="8">
      <t>シュタイ</t>
    </rPh>
    <rPh sb="9" eb="12">
      <t>シンセイシャ</t>
    </rPh>
    <phoneticPr fontId="3"/>
  </si>
  <si>
    <r>
      <t>３．連携空港の概要　</t>
    </r>
    <r>
      <rPr>
        <sz val="11"/>
        <color theme="1"/>
        <rFont val="BIZ UDPゴシック"/>
        <family val="3"/>
        <charset val="128"/>
      </rPr>
      <t>（成田・羽田・セントレア・関空・伊丹の５空港を除きます）</t>
    </r>
    <rPh sb="2" eb="6">
      <t>レンケイクウコウ</t>
    </rPh>
    <rPh sb="11" eb="13">
      <t>ナリタ</t>
    </rPh>
    <rPh sb="14" eb="16">
      <t>ハネダ</t>
    </rPh>
    <rPh sb="23" eb="25">
      <t>カンクウ</t>
    </rPh>
    <rPh sb="26" eb="28">
      <t>イタミ</t>
    </rPh>
    <rPh sb="30" eb="32">
      <t>クウコウ</t>
    </rPh>
    <rPh sb="33" eb="34">
      <t>ノゾ</t>
    </rPh>
    <phoneticPr fontId="3"/>
  </si>
  <si>
    <t>事業実施主体となる空港名</t>
    <rPh sb="0" eb="2">
      <t>ジギョウ</t>
    </rPh>
    <rPh sb="2" eb="4">
      <t>ジッシ</t>
    </rPh>
    <rPh sb="4" eb="6">
      <t>シュタイ</t>
    </rPh>
    <rPh sb="9" eb="12">
      <t>クウコウメイ</t>
    </rPh>
    <phoneticPr fontId="3"/>
  </si>
  <si>
    <t>事業実施主体（申請者）名</t>
    <rPh sb="0" eb="6">
      <t>ジギョウジッシシュタイ</t>
    </rPh>
    <rPh sb="7" eb="10">
      <t>シンセイシャ</t>
    </rPh>
    <rPh sb="11" eb="12">
      <t>メイ</t>
    </rPh>
    <phoneticPr fontId="9"/>
  </si>
  <si>
    <t>１．入力箇所
　・緑色の枠に必要事項を記載してください。
　（青色及び黄色箇所は自動で反映しますので、記載不要です）</t>
    <rPh sb="9" eb="10">
      <t>ミドリ</t>
    </rPh>
    <rPh sb="31" eb="32">
      <t>アオ</t>
    </rPh>
    <rPh sb="33" eb="34">
      <t>オヨ</t>
    </rPh>
    <rPh sb="35" eb="37">
      <t>キイロ</t>
    </rPh>
    <phoneticPr fontId="3"/>
  </si>
  <si>
    <t>１．事業実施主体：</t>
    <rPh sb="2" eb="3">
      <t>コト</t>
    </rPh>
    <rPh sb="3" eb="4">
      <t>ゴウ</t>
    </rPh>
    <rPh sb="4" eb="6">
      <t>ジッシ</t>
    </rPh>
    <rPh sb="6" eb="8">
      <t>シュタイ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</si>
</sst>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0.0%"/>
  </numFmts>
  <fonts count="36" x14ac:knownFonts="1">
    <font>
      <sz val="11"/>
      <color theme="1"/>
      <name val="游ゴシック"/>
      <family val="2"/>
      <scheme val="minor"/>
    </font>
    <font>
      <sz val="11"/>
      <color theme="1"/>
      <name val="游ゴシック"/>
      <family val="2"/>
      <charset val="128"/>
      <scheme val="minor"/>
    </font>
    <font>
      <sz val="11"/>
      <color theme="1"/>
      <name val="Meiryo UI"/>
      <family val="3"/>
      <charset val="128"/>
    </font>
    <font>
      <sz val="6"/>
      <name val="游ゴシック"/>
      <family val="3"/>
      <charset val="128"/>
      <scheme val="minor"/>
    </font>
    <font>
      <sz val="11"/>
      <color rgb="FF3F3F76"/>
      <name val="游ゴシック"/>
      <family val="2"/>
      <charset val="128"/>
      <scheme val="minor"/>
    </font>
    <font>
      <sz val="12"/>
      <name val="BIZ UDPゴシック"/>
      <family val="3"/>
      <charset val="128"/>
    </font>
    <font>
      <sz val="16"/>
      <name val="BIZ UDPゴシック"/>
      <family val="3"/>
      <charset val="128"/>
    </font>
    <font>
      <b/>
      <sz val="16"/>
      <color theme="0"/>
      <name val="BIZ UDPゴシック"/>
      <family val="3"/>
      <charset val="128"/>
    </font>
    <font>
      <b/>
      <sz val="16"/>
      <color theme="1"/>
      <name val="BIZ UDPゴシック"/>
      <family val="3"/>
      <charset val="128"/>
    </font>
    <font>
      <sz val="6"/>
      <name val="游ゴシック"/>
      <family val="2"/>
      <charset val="128"/>
      <scheme val="minor"/>
    </font>
    <font>
      <b/>
      <sz val="14"/>
      <name val="BIZ UDPゴシック"/>
      <family val="3"/>
      <charset val="128"/>
    </font>
    <font>
      <sz val="14"/>
      <name val="BIZ UDPゴシック"/>
      <family val="3"/>
      <charset val="128"/>
    </font>
    <font>
      <b/>
      <sz val="12"/>
      <name val="BIZ UDPゴシック"/>
      <family val="3"/>
      <charset val="128"/>
    </font>
    <font>
      <sz val="12"/>
      <color theme="1"/>
      <name val="BIZ UDPゴシック"/>
      <family val="3"/>
      <charset val="128"/>
    </font>
    <font>
      <sz val="6"/>
      <name val="Meiryo UI"/>
      <family val="2"/>
      <charset val="128"/>
    </font>
    <font>
      <sz val="10"/>
      <color theme="1"/>
      <name val="Meiryo UI"/>
      <family val="2"/>
      <charset val="128"/>
    </font>
    <font>
      <b/>
      <sz val="12"/>
      <color theme="1"/>
      <name val="BIZ UDPゴシック"/>
      <family val="3"/>
      <charset val="128"/>
    </font>
    <font>
      <sz val="11"/>
      <color theme="1"/>
      <name val="BIZ UDPゴシック"/>
      <family val="3"/>
      <charset val="128"/>
    </font>
    <font>
      <sz val="12"/>
      <color theme="0"/>
      <name val="BIZ UDPゴシック"/>
      <family val="3"/>
      <charset val="128"/>
    </font>
    <font>
      <sz val="13"/>
      <color theme="1"/>
      <name val="BIZ UDPゴシック"/>
      <family val="3"/>
      <charset val="128"/>
    </font>
    <font>
      <sz val="12"/>
      <color rgb="FF000000"/>
      <name val="BIZ UDPゴシック"/>
      <family val="3"/>
      <charset val="128"/>
    </font>
    <font>
      <b/>
      <sz val="11"/>
      <color theme="1"/>
      <name val="BIZ UDPゴシック"/>
      <family val="3"/>
      <charset val="128"/>
    </font>
    <font>
      <b/>
      <sz val="13.5"/>
      <color theme="1"/>
      <name val="BIZ UDPゴシック"/>
      <family val="3"/>
      <charset val="128"/>
    </font>
    <font>
      <sz val="10"/>
      <color theme="1"/>
      <name val="BIZ UDPゴシック"/>
      <family val="3"/>
      <charset val="128"/>
    </font>
    <font>
      <sz val="16"/>
      <color theme="1"/>
      <name val="BIZ UDPゴシック"/>
      <family val="3"/>
      <charset val="128"/>
    </font>
    <font>
      <sz val="11"/>
      <color theme="1"/>
      <name val="MS UI Gothic"/>
      <family val="3"/>
      <charset val="128"/>
    </font>
    <font>
      <sz val="13.5"/>
      <color theme="1"/>
      <name val="BIZ UDPゴシック"/>
      <family val="3"/>
      <charset val="128"/>
    </font>
    <font>
      <sz val="11"/>
      <color theme="1"/>
      <name val="BIZ UDゴシック"/>
      <family val="3"/>
      <charset val="128"/>
    </font>
    <font>
      <b/>
      <sz val="11"/>
      <color theme="1"/>
      <name val="BIZ UDゴシック"/>
      <family val="3"/>
      <charset val="128"/>
    </font>
    <font>
      <sz val="14"/>
      <color rgb="FFFF0000"/>
      <name val="BIZ UDPゴシック"/>
      <family val="3"/>
      <charset val="128"/>
    </font>
    <font>
      <sz val="11"/>
      <name val="BIZ UDPゴシック"/>
      <family val="3"/>
      <charset val="128"/>
    </font>
    <font>
      <sz val="18"/>
      <name val="BIZ UDPゴシック"/>
      <family val="3"/>
      <charset val="128"/>
    </font>
    <font>
      <b/>
      <sz val="14"/>
      <color theme="1"/>
      <name val="BIZ UDPゴシック"/>
      <family val="3"/>
      <charset val="128"/>
    </font>
    <font>
      <sz val="11"/>
      <color theme="2" tint="-0.499984740745262"/>
      <name val="BIZ UDPゴシック"/>
      <family val="3"/>
      <charset val="128"/>
    </font>
    <font>
      <sz val="11"/>
      <color theme="2" tint="-0.249977111117893"/>
      <name val="BIZ UDPゴシック"/>
      <family val="3"/>
      <charset val="128"/>
    </font>
    <font>
      <sz val="11"/>
      <color theme="1"/>
      <name val="Segoe UI Symbol"/>
      <family val="2"/>
    </font>
  </fonts>
  <fills count="11">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9" tint="0.79998168889431442"/>
        <bgColor rgb="FFEDFADC"/>
      </patternFill>
    </fill>
    <fill>
      <patternFill patternType="solid">
        <fgColor theme="9" tint="0.79998168889431442"/>
        <bgColor rgb="FFEDFBDB"/>
      </patternFill>
    </fill>
    <fill>
      <patternFill patternType="solid">
        <fgColor theme="0"/>
        <bgColor indexed="64"/>
      </patternFill>
    </fill>
  </fills>
  <borders count="118">
    <border>
      <left/>
      <right/>
      <top/>
      <bottom/>
      <diagonal/>
    </border>
    <border>
      <left style="medium">
        <color rgb="FFC4C7C5"/>
      </left>
      <right style="medium">
        <color rgb="FFC4C7C5"/>
      </right>
      <top style="medium">
        <color rgb="FFC4C7C5"/>
      </top>
      <bottom style="medium">
        <color rgb="FFC4C7C5"/>
      </bottom>
      <diagonal/>
    </border>
    <border>
      <left style="medium">
        <color rgb="FFC4C7C5"/>
      </left>
      <right style="medium">
        <color rgb="FFC4C7C5"/>
      </right>
      <top/>
      <bottom style="medium">
        <color rgb="FFC4C7C5"/>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C4C7C5"/>
      </right>
      <top style="medium">
        <color rgb="FFC4C7C5"/>
      </top>
      <bottom style="medium">
        <color rgb="FFC4C7C5"/>
      </bottom>
      <diagonal/>
    </border>
    <border>
      <left style="medium">
        <color rgb="FFC4C7C5"/>
      </left>
      <right style="medium">
        <color indexed="64"/>
      </right>
      <top style="medium">
        <color rgb="FFC4C7C5"/>
      </top>
      <bottom style="medium">
        <color rgb="FFC4C7C5"/>
      </bottom>
      <diagonal/>
    </border>
    <border>
      <left style="medium">
        <color indexed="64"/>
      </left>
      <right style="medium">
        <color rgb="FFC4C7C5"/>
      </right>
      <top style="medium">
        <color rgb="FFC4C7C5"/>
      </top>
      <bottom style="medium">
        <color indexed="64"/>
      </bottom>
      <diagonal/>
    </border>
    <border>
      <left style="medium">
        <color rgb="FFC4C7C5"/>
      </left>
      <right style="medium">
        <color rgb="FFC4C7C5"/>
      </right>
      <top style="medium">
        <color rgb="FFC4C7C5"/>
      </top>
      <bottom style="medium">
        <color indexed="64"/>
      </bottom>
      <diagonal/>
    </border>
    <border>
      <left style="medium">
        <color rgb="FFC4C7C5"/>
      </left>
      <right style="medium">
        <color indexed="64"/>
      </right>
      <top style="medium">
        <color rgb="FFC4C7C5"/>
      </top>
      <bottom style="medium">
        <color indexed="64"/>
      </bottom>
      <diagonal/>
    </border>
    <border>
      <left style="medium">
        <color indexed="64"/>
      </left>
      <right style="medium">
        <color rgb="FFC4C7C5"/>
      </right>
      <top/>
      <bottom style="medium">
        <color rgb="FFC4C7C5"/>
      </bottom>
      <diagonal/>
    </border>
    <border>
      <left style="medium">
        <color rgb="FFC4C7C5"/>
      </left>
      <right style="medium">
        <color indexed="64"/>
      </right>
      <top/>
      <bottom style="medium">
        <color rgb="FFC4C7C5"/>
      </bottom>
      <diagonal/>
    </border>
    <border>
      <left style="medium">
        <color indexed="64"/>
      </left>
      <right style="medium">
        <color rgb="FFC4C7C5"/>
      </right>
      <top style="medium">
        <color indexed="64"/>
      </top>
      <bottom style="medium">
        <color indexed="64"/>
      </bottom>
      <diagonal/>
    </border>
    <border>
      <left style="medium">
        <color rgb="FFC4C7C5"/>
      </left>
      <right style="medium">
        <color rgb="FFC4C7C5"/>
      </right>
      <top style="medium">
        <color indexed="64"/>
      </top>
      <bottom style="medium">
        <color indexed="64"/>
      </bottom>
      <diagonal/>
    </border>
    <border>
      <left style="medium">
        <color rgb="FFC4C7C5"/>
      </left>
      <right style="medium">
        <color indexed="64"/>
      </right>
      <top style="medium">
        <color indexed="64"/>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indexed="64"/>
      </right>
      <top/>
      <bottom style="thin">
        <color theme="1"/>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FF0000"/>
      </right>
      <top style="medium">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indexed="64"/>
      </left>
      <right style="thin">
        <color theme="1"/>
      </right>
      <top style="thin">
        <color theme="1"/>
      </top>
      <bottom style="medium">
        <color indexed="64"/>
      </bottom>
      <diagonal/>
    </border>
    <border>
      <left style="thin">
        <color theme="1"/>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rgb="FFFF0000"/>
      </right>
      <top style="thin">
        <color indexed="64"/>
      </top>
      <bottom style="medium">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auto="1"/>
      </left>
      <right style="medium">
        <color auto="1"/>
      </right>
      <top style="medium">
        <color auto="1"/>
      </top>
      <bottom style="medium">
        <color auto="1"/>
      </bottom>
      <diagonal/>
    </border>
    <border>
      <left/>
      <right style="thin">
        <color indexed="64"/>
      </right>
      <top style="medium">
        <color indexed="64"/>
      </top>
      <bottom/>
      <diagonal/>
    </border>
    <border>
      <left style="thin">
        <color auto="1"/>
      </left>
      <right style="medium">
        <color auto="1"/>
      </right>
      <top style="medium">
        <color auto="1"/>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theme="1"/>
      </top>
      <bottom/>
      <diagonal/>
    </border>
    <border>
      <left/>
      <right/>
      <top style="medium">
        <color theme="1"/>
      </top>
      <bottom/>
      <diagonal/>
    </border>
    <border>
      <left/>
      <right style="thin">
        <color indexed="64"/>
      </right>
      <top style="medium">
        <color theme="1"/>
      </top>
      <bottom/>
      <diagonal/>
    </border>
    <border>
      <left style="thin">
        <color theme="1"/>
      </left>
      <right/>
      <top style="medium">
        <color theme="1"/>
      </top>
      <bottom/>
      <diagonal/>
    </border>
    <border>
      <left style="thin">
        <color indexed="64"/>
      </left>
      <right style="thin">
        <color indexed="64"/>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top/>
      <bottom style="medium">
        <color theme="1"/>
      </bottom>
      <diagonal/>
    </border>
    <border>
      <left/>
      <right/>
      <top/>
      <bottom style="medium">
        <color theme="1"/>
      </bottom>
      <diagonal/>
    </border>
    <border>
      <left/>
      <right style="thin">
        <color indexed="64"/>
      </right>
      <top/>
      <bottom style="medium">
        <color theme="1"/>
      </bottom>
      <diagonal/>
    </border>
    <border>
      <left style="thin">
        <color theme="1"/>
      </left>
      <right/>
      <top/>
      <bottom style="medium">
        <color theme="1"/>
      </bottom>
      <diagonal/>
    </border>
    <border>
      <left style="thin">
        <color indexed="64"/>
      </left>
      <right style="thin">
        <color indexed="64"/>
      </right>
      <top/>
      <bottom style="medium">
        <color theme="1"/>
      </bottom>
      <diagonal/>
    </border>
    <border>
      <left/>
      <right style="medium">
        <color theme="1"/>
      </right>
      <top/>
      <bottom style="medium">
        <color theme="1"/>
      </bottom>
      <diagonal/>
    </border>
    <border>
      <left style="medium">
        <color theme="1"/>
      </left>
      <right style="medium">
        <color indexed="64"/>
      </right>
      <top style="medium">
        <color theme="1"/>
      </top>
      <bottom style="thin">
        <color theme="1"/>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right/>
      <top style="medium">
        <color theme="1"/>
      </top>
      <bottom style="thin">
        <color indexed="64"/>
      </bottom>
      <diagonal/>
    </border>
    <border>
      <left style="thin">
        <color indexed="64"/>
      </left>
      <right style="medium">
        <color theme="1"/>
      </right>
      <top/>
      <bottom style="thin">
        <color indexed="64"/>
      </bottom>
      <diagonal/>
    </border>
    <border>
      <left style="medium">
        <color theme="1"/>
      </left>
      <right style="medium">
        <color indexed="64"/>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medium">
        <color indexed="64"/>
      </right>
      <top style="thin">
        <color theme="1"/>
      </top>
      <bottom style="medium">
        <color theme="1"/>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theme="1"/>
      </bottom>
      <diagonal/>
    </border>
    <border>
      <left/>
      <right style="thin">
        <color indexed="64"/>
      </right>
      <top style="thin">
        <color indexed="64"/>
      </top>
      <bottom style="medium">
        <color theme="1"/>
      </bottom>
      <diagonal/>
    </border>
    <border>
      <left/>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s>
  <cellStyleXfs count="7">
    <xf numFmtId="0" fontId="0" fillId="0" borderId="0"/>
    <xf numFmtId="0" fontId="1" fillId="0" borderId="0">
      <alignment vertical="center"/>
    </xf>
    <xf numFmtId="38" fontId="1" fillId="0" borderId="0" applyFont="0" applyFill="0" applyBorder="0" applyAlignment="0" applyProtection="0">
      <alignment vertical="center"/>
    </xf>
    <xf numFmtId="38" fontId="15" fillId="0" borderId="0" applyFont="0" applyFill="0" applyBorder="0" applyAlignment="0" applyProtection="0">
      <alignment vertical="center"/>
    </xf>
    <xf numFmtId="0" fontId="15" fillId="0" borderId="0">
      <alignment vertical="center"/>
    </xf>
    <xf numFmtId="0" fontId="1" fillId="0" borderId="0">
      <alignment vertical="center"/>
    </xf>
    <xf numFmtId="38" fontId="1" fillId="0" borderId="0" applyFont="0" applyFill="0" applyBorder="0" applyAlignment="0" applyProtection="0">
      <alignment vertical="center"/>
    </xf>
  </cellStyleXfs>
  <cellXfs count="339">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xf>
    <xf numFmtId="0" fontId="5" fillId="0" borderId="0" xfId="1" applyFont="1" applyProtection="1">
      <alignment vertical="center"/>
      <protection locked="0"/>
    </xf>
    <xf numFmtId="0" fontId="5" fillId="0" borderId="0" xfId="1" applyFont="1" applyAlignment="1" applyProtection="1">
      <alignment horizontal="center" vertical="center"/>
      <protection locked="0"/>
    </xf>
    <xf numFmtId="0" fontId="5" fillId="0" borderId="0" xfId="1" applyFont="1" applyAlignment="1" applyProtection="1">
      <alignment horizontal="right" vertical="center"/>
      <protection locked="0"/>
    </xf>
    <xf numFmtId="176" fontId="6" fillId="0" borderId="0" xfId="1" applyNumberFormat="1" applyFont="1" applyAlignment="1" applyProtection="1">
      <alignment horizontal="right" vertical="center"/>
      <protection locked="0"/>
    </xf>
    <xf numFmtId="0" fontId="5" fillId="0" borderId="30" xfId="1" applyFont="1" applyBorder="1" applyProtection="1">
      <alignment vertical="center"/>
      <protection locked="0"/>
    </xf>
    <xf numFmtId="0" fontId="12" fillId="0" borderId="0" xfId="1" applyFont="1" applyAlignment="1" applyProtection="1">
      <alignment horizontal="center" vertical="center"/>
      <protection locked="0"/>
    </xf>
    <xf numFmtId="177" fontId="5" fillId="0" borderId="50" xfId="1" applyNumberFormat="1" applyFont="1" applyBorder="1" applyAlignment="1" applyProtection="1">
      <alignment horizontal="center" vertical="center"/>
      <protection locked="0"/>
    </xf>
    <xf numFmtId="177" fontId="5" fillId="0" borderId="55" xfId="1" applyNumberFormat="1" applyFont="1" applyBorder="1" applyAlignment="1" applyProtection="1">
      <alignment horizontal="center" vertical="center"/>
      <protection locked="0"/>
    </xf>
    <xf numFmtId="177" fontId="5" fillId="6" borderId="57" xfId="1" applyNumberFormat="1" applyFont="1" applyFill="1" applyBorder="1" applyAlignment="1" applyProtection="1">
      <alignment horizontal="center" vertical="center"/>
      <protection locked="0"/>
    </xf>
    <xf numFmtId="0" fontId="17" fillId="0" borderId="0" xfId="4" applyFont="1" applyProtection="1">
      <alignment vertical="center"/>
      <protection locked="0"/>
    </xf>
    <xf numFmtId="38" fontId="5" fillId="0" borderId="0" xfId="3" applyFont="1" applyFill="1" applyBorder="1" applyAlignment="1" applyProtection="1">
      <alignment vertical="center"/>
      <protection locked="0"/>
    </xf>
    <xf numFmtId="177" fontId="5" fillId="0" borderId="0" xfId="1" applyNumberFormat="1" applyFont="1" applyAlignment="1" applyProtection="1">
      <alignment horizontal="center" vertical="center"/>
      <protection locked="0"/>
    </xf>
    <xf numFmtId="177" fontId="5" fillId="0" borderId="59" xfId="1" applyNumberFormat="1" applyFont="1" applyBorder="1" applyAlignment="1" applyProtection="1">
      <alignment horizontal="center" vertical="center"/>
      <protection locked="0"/>
    </xf>
    <xf numFmtId="177" fontId="5" fillId="6" borderId="59" xfId="1" applyNumberFormat="1" applyFont="1" applyFill="1" applyBorder="1" applyAlignment="1" applyProtection="1">
      <alignment horizontal="center" vertical="center"/>
      <protection locked="0"/>
    </xf>
    <xf numFmtId="0" fontId="13" fillId="0" borderId="0" xfId="1" applyFont="1" applyAlignment="1" applyProtection="1">
      <alignment horizontal="left" vertical="top" wrapText="1"/>
      <protection locked="0"/>
    </xf>
    <xf numFmtId="38" fontId="11" fillId="0" borderId="0" xfId="2" applyFont="1" applyFill="1" applyBorder="1" applyAlignment="1" applyProtection="1">
      <alignment horizontal="center" vertical="center"/>
      <protection locked="0"/>
    </xf>
    <xf numFmtId="38" fontId="11" fillId="0" borderId="0" xfId="3" applyFont="1" applyFill="1" applyBorder="1" applyAlignment="1" applyProtection="1">
      <alignment horizontal="right" vertical="center" indent="16"/>
    </xf>
    <xf numFmtId="0" fontId="19" fillId="0" borderId="0" xfId="1" applyFont="1" applyAlignment="1" applyProtection="1">
      <alignment horizontal="left" vertical="top" wrapText="1"/>
      <protection locked="0"/>
    </xf>
    <xf numFmtId="0" fontId="13" fillId="0" borderId="0" xfId="4" applyFont="1" applyAlignment="1" applyProtection="1">
      <alignment horizontal="center" vertical="center"/>
      <protection locked="0"/>
    </xf>
    <xf numFmtId="0" fontId="13" fillId="0" borderId="0" xfId="4" applyFont="1" applyAlignment="1" applyProtection="1">
      <alignment horizontal="left" vertical="center" wrapText="1"/>
      <protection locked="0"/>
    </xf>
    <xf numFmtId="0" fontId="5" fillId="0" borderId="71" xfId="1" applyFont="1" applyBorder="1" applyProtection="1">
      <alignment vertical="center"/>
      <protection locked="0"/>
    </xf>
    <xf numFmtId="0" fontId="5" fillId="0" borderId="74" xfId="1" applyFont="1" applyBorder="1" applyProtection="1">
      <alignment vertical="center"/>
      <protection locked="0"/>
    </xf>
    <xf numFmtId="0" fontId="5" fillId="0" borderId="80" xfId="1" applyFont="1" applyBorder="1" applyProtection="1">
      <alignment vertical="center"/>
      <protection locked="0"/>
    </xf>
    <xf numFmtId="0" fontId="5" fillId="0" borderId="83" xfId="1" applyFont="1" applyBorder="1" applyProtection="1">
      <alignment vertical="center"/>
      <protection locked="0"/>
    </xf>
    <xf numFmtId="0" fontId="5" fillId="0" borderId="85" xfId="1" applyFont="1" applyBorder="1" applyAlignment="1" applyProtection="1">
      <alignment horizontal="center" vertical="center"/>
      <protection locked="0"/>
    </xf>
    <xf numFmtId="0" fontId="13" fillId="7" borderId="68" xfId="5" applyFont="1" applyFill="1" applyBorder="1" applyAlignment="1" applyProtection="1">
      <alignment vertical="center" shrinkToFit="1"/>
      <protection locked="0"/>
    </xf>
    <xf numFmtId="38" fontId="13" fillId="7" borderId="69" xfId="6" applyFont="1" applyFill="1" applyBorder="1" applyAlignment="1" applyProtection="1">
      <alignment vertical="center" wrapText="1"/>
      <protection locked="0"/>
    </xf>
    <xf numFmtId="0" fontId="13" fillId="8" borderId="69" xfId="4" applyFont="1" applyFill="1" applyBorder="1" applyAlignment="1" applyProtection="1">
      <alignment vertical="center" shrinkToFit="1"/>
      <protection locked="0"/>
    </xf>
    <xf numFmtId="0" fontId="13" fillId="7" borderId="69" xfId="5" applyFont="1" applyFill="1" applyBorder="1" applyAlignment="1" applyProtection="1">
      <alignment horizontal="center" vertical="center" wrapText="1"/>
      <protection locked="0"/>
    </xf>
    <xf numFmtId="0" fontId="13" fillId="0" borderId="69" xfId="1" applyFont="1" applyBorder="1" applyAlignment="1" applyProtection="1">
      <alignment horizontal="center" vertical="center"/>
      <protection locked="0"/>
    </xf>
    <xf numFmtId="0" fontId="13" fillId="0" borderId="89" xfId="1" applyFont="1" applyBorder="1" applyAlignment="1" applyProtection="1">
      <alignment horizontal="center" vertical="center"/>
      <protection locked="0"/>
    </xf>
    <xf numFmtId="0" fontId="5" fillId="0" borderId="90" xfId="1" applyFont="1" applyBorder="1" applyAlignment="1" applyProtection="1">
      <alignment horizontal="center" vertical="center"/>
      <protection locked="0"/>
    </xf>
    <xf numFmtId="38" fontId="13" fillId="7" borderId="91" xfId="6" applyFont="1" applyFill="1" applyBorder="1" applyAlignment="1" applyProtection="1">
      <alignment vertical="center" wrapText="1"/>
      <protection locked="0"/>
    </xf>
    <xf numFmtId="0" fontId="20" fillId="9" borderId="91" xfId="4" applyFont="1" applyFill="1" applyBorder="1" applyAlignment="1" applyProtection="1">
      <alignment vertical="center" shrinkToFit="1"/>
      <protection locked="0"/>
    </xf>
    <xf numFmtId="0" fontId="13" fillId="0" borderId="91" xfId="1" applyFont="1" applyBorder="1" applyAlignment="1" applyProtection="1">
      <alignment horizontal="center" vertical="center"/>
      <protection locked="0"/>
    </xf>
    <xf numFmtId="0" fontId="13" fillId="0" borderId="93" xfId="1" applyFont="1" applyBorder="1" applyAlignment="1" applyProtection="1">
      <alignment horizontal="center" vertical="center"/>
      <protection locked="0"/>
    </xf>
    <xf numFmtId="0" fontId="5" fillId="7" borderId="91" xfId="5" applyFont="1" applyFill="1" applyBorder="1" applyAlignment="1" applyProtection="1">
      <alignment vertical="center" shrinkToFit="1"/>
      <protection locked="0"/>
    </xf>
    <xf numFmtId="0" fontId="5" fillId="0" borderId="91" xfId="1" applyFont="1" applyBorder="1" applyAlignment="1" applyProtection="1">
      <alignment horizontal="center" vertical="center"/>
      <protection locked="0"/>
    </xf>
    <xf numFmtId="0" fontId="5" fillId="0" borderId="93" xfId="1" applyFont="1" applyBorder="1" applyAlignment="1" applyProtection="1">
      <alignment horizontal="center" vertical="center"/>
      <protection locked="0"/>
    </xf>
    <xf numFmtId="0" fontId="20" fillId="9" borderId="91" xfId="4" applyFont="1" applyFill="1" applyBorder="1" applyAlignment="1" applyProtection="1">
      <alignment vertical="center" wrapText="1" shrinkToFit="1"/>
      <protection locked="0"/>
    </xf>
    <xf numFmtId="0" fontId="5" fillId="7" borderId="91" xfId="5" applyFont="1" applyFill="1" applyBorder="1" applyAlignment="1" applyProtection="1">
      <alignment vertical="center" wrapText="1" shrinkToFit="1"/>
      <protection locked="0"/>
    </xf>
    <xf numFmtId="38" fontId="5" fillId="7" borderId="91" xfId="2" applyFont="1" applyFill="1" applyBorder="1" applyAlignment="1" applyProtection="1">
      <alignment vertical="center" wrapText="1"/>
      <protection locked="0"/>
    </xf>
    <xf numFmtId="0" fontId="5" fillId="7" borderId="91" xfId="1" applyFont="1" applyFill="1" applyBorder="1" applyAlignment="1" applyProtection="1">
      <alignment vertical="center" shrinkToFit="1"/>
      <protection locked="0"/>
    </xf>
    <xf numFmtId="0" fontId="13" fillId="7" borderId="69" xfId="1" applyFont="1" applyFill="1" applyBorder="1" applyAlignment="1" applyProtection="1">
      <alignment horizontal="center" vertical="center" wrapText="1"/>
      <protection locked="0"/>
    </xf>
    <xf numFmtId="0" fontId="5" fillId="0" borderId="94" xfId="1" applyFont="1" applyBorder="1" applyAlignment="1" applyProtection="1">
      <alignment horizontal="center" vertical="center"/>
      <protection locked="0"/>
    </xf>
    <xf numFmtId="0" fontId="13" fillId="7" borderId="95" xfId="5" applyFont="1" applyFill="1" applyBorder="1" applyAlignment="1" applyProtection="1">
      <alignment vertical="center" shrinkToFit="1"/>
      <protection locked="0"/>
    </xf>
    <xf numFmtId="38" fontId="5" fillId="7" borderId="78" xfId="2" applyFont="1" applyFill="1" applyBorder="1" applyAlignment="1" applyProtection="1">
      <alignment vertical="center" wrapText="1"/>
      <protection locked="0"/>
    </xf>
    <xf numFmtId="0" fontId="5" fillId="7" borderId="78" xfId="1" applyFont="1" applyFill="1" applyBorder="1" applyAlignment="1" applyProtection="1">
      <alignment vertical="center" shrinkToFit="1"/>
      <protection locked="0"/>
    </xf>
    <xf numFmtId="0" fontId="13" fillId="7" borderId="83" xfId="1" applyFont="1" applyFill="1" applyBorder="1" applyAlignment="1" applyProtection="1">
      <alignment horizontal="center" vertical="center" wrapText="1"/>
      <protection locked="0"/>
    </xf>
    <xf numFmtId="0" fontId="5" fillId="0" borderId="78" xfId="1" applyFont="1" applyBorder="1" applyAlignment="1" applyProtection="1">
      <alignment horizontal="center" vertical="center"/>
      <protection locked="0"/>
    </xf>
    <xf numFmtId="0" fontId="13" fillId="0" borderId="83" xfId="1" applyFont="1" applyBorder="1" applyAlignment="1" applyProtection="1">
      <alignment horizontal="center" vertical="center"/>
      <protection locked="0"/>
    </xf>
    <xf numFmtId="0" fontId="5" fillId="0" borderId="99" xfId="1" applyFont="1" applyBorder="1" applyAlignment="1" applyProtection="1">
      <alignment horizontal="center" vertical="center"/>
      <protection locked="0"/>
    </xf>
    <xf numFmtId="0" fontId="13" fillId="0" borderId="0" xfId="1" applyFont="1" applyAlignment="1" applyProtection="1">
      <alignment vertical="center" shrinkToFit="1"/>
      <protection locked="0"/>
    </xf>
    <xf numFmtId="38" fontId="5" fillId="0" borderId="0" xfId="2" applyFont="1" applyFill="1" applyBorder="1" applyAlignment="1" applyProtection="1">
      <alignment vertical="center" wrapText="1"/>
      <protection locked="0"/>
    </xf>
    <xf numFmtId="0" fontId="5" fillId="0" borderId="0" xfId="1" applyFont="1" applyAlignment="1" applyProtection="1">
      <alignment vertical="center" shrinkToFit="1"/>
      <protection locked="0"/>
    </xf>
    <xf numFmtId="0" fontId="13" fillId="0" borderId="0" xfId="1" applyFont="1" applyAlignment="1" applyProtection="1">
      <alignment horizontal="center" vertical="center" wrapText="1"/>
      <protection locked="0"/>
    </xf>
    <xf numFmtId="38" fontId="20" fillId="0" borderId="0" xfId="4" applyNumberFormat="1" applyFont="1" applyAlignment="1" applyProtection="1">
      <alignment horizontal="right" vertical="center" shrinkToFit="1"/>
      <protection locked="0"/>
    </xf>
    <xf numFmtId="0" fontId="13" fillId="0" borderId="0" xfId="4" applyFont="1" applyAlignment="1" applyProtection="1">
      <alignment horizontal="center" vertical="center" shrinkToFit="1"/>
      <protection locked="0"/>
    </xf>
    <xf numFmtId="0" fontId="13" fillId="0" borderId="0" xfId="1" applyFont="1" applyAlignment="1" applyProtection="1">
      <alignment horizontal="center" vertical="center"/>
      <protection locked="0"/>
    </xf>
    <xf numFmtId="176" fontId="5" fillId="0" borderId="0" xfId="1" applyNumberFormat="1" applyFont="1" applyAlignment="1" applyProtection="1">
      <alignment horizontal="right" vertical="center"/>
      <protection locked="0"/>
    </xf>
    <xf numFmtId="0" fontId="21" fillId="0" borderId="0" xfId="0" applyFont="1" applyAlignment="1">
      <alignment vertical="center"/>
    </xf>
    <xf numFmtId="0" fontId="17" fillId="0" borderId="0" xfId="0" applyFont="1"/>
    <xf numFmtId="0" fontId="22"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7" fillId="0" borderId="0" xfId="0" applyFont="1" applyAlignment="1">
      <alignment horizontal="center"/>
    </xf>
    <xf numFmtId="0" fontId="17" fillId="0" borderId="0" xfId="0" applyFont="1" applyAlignment="1">
      <alignment horizontal="left" vertical="center" indent="1"/>
    </xf>
    <xf numFmtId="0" fontId="21" fillId="0" borderId="0" xfId="0" applyFont="1" applyAlignment="1">
      <alignment horizontal="left" vertical="center" indent="1"/>
    </xf>
    <xf numFmtId="58" fontId="21" fillId="0" borderId="0" xfId="0" applyNumberFormat="1" applyFont="1" applyAlignment="1">
      <alignment vertical="center" wrapText="1"/>
    </xf>
    <xf numFmtId="0" fontId="21" fillId="0" borderId="0" xfId="0" applyFont="1" applyAlignment="1">
      <alignment vertical="center" wrapText="1"/>
    </xf>
    <xf numFmtId="0" fontId="24" fillId="0" borderId="0" xfId="0" applyFont="1" applyAlignment="1">
      <alignment vertical="center"/>
    </xf>
    <xf numFmtId="177" fontId="5" fillId="0" borderId="100" xfId="1" applyNumberFormat="1" applyFont="1" applyBorder="1" applyAlignment="1" applyProtection="1">
      <alignment horizontal="center" vertical="center"/>
      <protection locked="0"/>
    </xf>
    <xf numFmtId="177" fontId="5" fillId="5" borderId="104" xfId="1" applyNumberFormat="1" applyFont="1" applyFill="1" applyBorder="1" applyAlignment="1" applyProtection="1">
      <alignment horizontal="center" vertical="center"/>
      <protection locked="0"/>
    </xf>
    <xf numFmtId="0" fontId="25" fillId="0" borderId="0" xfId="0" applyFont="1" applyAlignment="1">
      <alignment vertical="center"/>
    </xf>
    <xf numFmtId="0" fontId="26" fillId="0" borderId="0" xfId="0" applyFont="1" applyAlignment="1">
      <alignment vertical="center"/>
    </xf>
    <xf numFmtId="0" fontId="2" fillId="0" borderId="0" xfId="0" applyFont="1" applyAlignment="1">
      <alignment horizontal="center" vertical="center"/>
    </xf>
    <xf numFmtId="0" fontId="27" fillId="0" borderId="0" xfId="0" applyFont="1"/>
    <xf numFmtId="0" fontId="28" fillId="0" borderId="0" xfId="0" applyFont="1"/>
    <xf numFmtId="0" fontId="17" fillId="7" borderId="91" xfId="0" applyFont="1" applyFill="1" applyBorder="1" applyAlignment="1">
      <alignment vertical="center" wrapText="1"/>
    </xf>
    <xf numFmtId="0" fontId="21" fillId="7" borderId="50" xfId="0" applyFont="1" applyFill="1" applyBorder="1" applyAlignment="1">
      <alignment vertical="center" wrapText="1"/>
    </xf>
    <xf numFmtId="0" fontId="17" fillId="7" borderId="55" xfId="0" applyFont="1" applyFill="1" applyBorder="1" applyAlignment="1">
      <alignment vertical="center" wrapText="1"/>
    </xf>
    <xf numFmtId="0" fontId="17" fillId="7" borderId="106" xfId="0" applyFont="1" applyFill="1" applyBorder="1" applyAlignment="1">
      <alignment vertical="center" wrapText="1"/>
    </xf>
    <xf numFmtId="0" fontId="17" fillId="0" borderId="31" xfId="0" applyFont="1" applyBorder="1" applyAlignment="1">
      <alignment vertical="center" wrapText="1"/>
    </xf>
    <xf numFmtId="0" fontId="17" fillId="0" borderId="51" xfId="0" applyFont="1" applyBorder="1" applyAlignment="1">
      <alignment vertical="center" wrapText="1"/>
    </xf>
    <xf numFmtId="0" fontId="32" fillId="0" borderId="0" xfId="0" applyFont="1" applyAlignment="1">
      <alignment vertical="center"/>
    </xf>
    <xf numFmtId="0" fontId="17" fillId="7" borderId="105" xfId="0" applyFont="1" applyFill="1" applyBorder="1" applyAlignment="1">
      <alignment vertical="center" wrapText="1"/>
    </xf>
    <xf numFmtId="0" fontId="17" fillId="7" borderId="95" xfId="0" applyFont="1" applyFill="1" applyBorder="1" applyAlignment="1">
      <alignment vertical="center" wrapText="1"/>
    </xf>
    <xf numFmtId="0" fontId="17" fillId="7" borderId="68" xfId="0" applyFont="1" applyFill="1" applyBorder="1" applyAlignment="1">
      <alignment vertical="center" wrapText="1"/>
    </xf>
    <xf numFmtId="0" fontId="17" fillId="7" borderId="108" xfId="0" applyFont="1" applyFill="1" applyBorder="1" applyAlignment="1">
      <alignment vertical="center" wrapText="1"/>
    </xf>
    <xf numFmtId="0" fontId="21" fillId="0" borderId="0" xfId="0" applyFont="1"/>
    <xf numFmtId="0" fontId="21" fillId="4" borderId="109" xfId="0" applyFont="1" applyFill="1" applyBorder="1" applyAlignment="1">
      <alignment horizontal="center" vertical="center" wrapText="1"/>
    </xf>
    <xf numFmtId="0" fontId="21" fillId="4" borderId="110" xfId="0" applyFont="1" applyFill="1" applyBorder="1" applyAlignment="1">
      <alignment horizontal="center" vertical="center" wrapText="1"/>
    </xf>
    <xf numFmtId="0" fontId="21" fillId="4" borderId="57" xfId="0" applyFont="1" applyFill="1" applyBorder="1" applyAlignment="1">
      <alignment horizontal="center" vertical="center" wrapText="1"/>
    </xf>
    <xf numFmtId="0" fontId="21" fillId="4" borderId="22" xfId="0" applyFont="1" applyFill="1" applyBorder="1" applyAlignment="1">
      <alignment horizontal="center" vertical="center" wrapText="1"/>
    </xf>
    <xf numFmtId="0" fontId="21" fillId="4" borderId="23" xfId="0" applyFont="1" applyFill="1" applyBorder="1" applyAlignment="1">
      <alignment horizontal="center" vertical="center" wrapText="1"/>
    </xf>
    <xf numFmtId="0" fontId="21" fillId="4" borderId="24" xfId="0" applyFont="1" applyFill="1" applyBorder="1" applyAlignment="1">
      <alignment horizontal="center" vertical="center" wrapText="1"/>
    </xf>
    <xf numFmtId="0" fontId="33" fillId="0" borderId="20"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21" xfId="0" applyFont="1" applyBorder="1" applyAlignment="1">
      <alignment vertical="center" wrapText="1"/>
    </xf>
    <xf numFmtId="0" fontId="33" fillId="0" borderId="15"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6" xfId="0" applyFont="1" applyBorder="1" applyAlignment="1">
      <alignment vertical="center" wrapText="1"/>
    </xf>
    <xf numFmtId="58"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vertical="center" wrapText="1"/>
    </xf>
    <xf numFmtId="0" fontId="17" fillId="10" borderId="68" xfId="0" applyFont="1" applyFill="1" applyBorder="1" applyAlignment="1">
      <alignment horizontal="center" vertical="center" wrapText="1"/>
    </xf>
    <xf numFmtId="0" fontId="21" fillId="10" borderId="69" xfId="0" applyFont="1" applyFill="1" applyBorder="1" applyAlignment="1">
      <alignment horizontal="center" vertical="center" wrapText="1"/>
    </xf>
    <xf numFmtId="0" fontId="17" fillId="10" borderId="108" xfId="0" applyFont="1" applyFill="1" applyBorder="1" applyAlignment="1">
      <alignment vertical="center" wrapText="1"/>
    </xf>
    <xf numFmtId="0" fontId="17" fillId="10" borderId="105" xfId="0" applyFont="1" applyFill="1" applyBorder="1" applyAlignment="1">
      <alignment horizontal="center" vertical="center" wrapText="1"/>
    </xf>
    <xf numFmtId="0" fontId="21" fillId="10" borderId="91" xfId="0" applyFont="1" applyFill="1" applyBorder="1" applyAlignment="1">
      <alignment horizontal="center" vertical="center" wrapText="1"/>
    </xf>
    <xf numFmtId="0" fontId="17" fillId="10" borderId="55" xfId="0" applyFont="1" applyFill="1" applyBorder="1" applyAlignment="1">
      <alignment vertical="center" wrapText="1"/>
    </xf>
    <xf numFmtId="58" fontId="17" fillId="10" borderId="95" xfId="0" applyNumberFormat="1" applyFont="1" applyFill="1" applyBorder="1" applyAlignment="1">
      <alignment horizontal="center" vertical="center" wrapText="1"/>
    </xf>
    <xf numFmtId="0" fontId="17" fillId="10" borderId="107" xfId="0" applyFont="1" applyFill="1" applyBorder="1" applyAlignment="1">
      <alignment horizontal="center" vertical="center" wrapText="1"/>
    </xf>
    <xf numFmtId="0" fontId="17" fillId="10" borderId="106" xfId="0" applyFont="1" applyFill="1" applyBorder="1" applyAlignment="1">
      <alignment vertical="center" wrapText="1"/>
    </xf>
    <xf numFmtId="0" fontId="27" fillId="0" borderId="4" xfId="0" applyFont="1" applyBorder="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7" xfId="0" applyFont="1" applyBorder="1" applyAlignment="1">
      <alignment vertical="center"/>
    </xf>
    <xf numFmtId="0" fontId="27" fillId="0" borderId="0" xfId="0" applyFont="1" applyAlignment="1">
      <alignment vertical="center"/>
    </xf>
    <xf numFmtId="0" fontId="27" fillId="0" borderId="8" xfId="0" applyFont="1" applyBorder="1" applyAlignment="1">
      <alignment vertical="center"/>
    </xf>
    <xf numFmtId="0" fontId="27" fillId="0" borderId="0" xfId="0" applyFont="1" applyAlignment="1">
      <alignment horizontal="right" vertical="center"/>
    </xf>
    <xf numFmtId="0" fontId="27" fillId="0" borderId="9" xfId="0" applyFont="1" applyBorder="1" applyAlignment="1">
      <alignment vertical="center"/>
    </xf>
    <xf numFmtId="0" fontId="27" fillId="0" borderId="10" xfId="0" applyFont="1" applyBorder="1" applyAlignment="1">
      <alignment vertical="center"/>
    </xf>
    <xf numFmtId="0" fontId="27" fillId="0" borderId="11" xfId="0" applyFont="1" applyBorder="1" applyAlignment="1">
      <alignment vertical="center"/>
    </xf>
    <xf numFmtId="0" fontId="27" fillId="0" borderId="0" xfId="0" applyFont="1" applyAlignment="1">
      <alignment horizontal="center" vertical="center"/>
    </xf>
    <xf numFmtId="0" fontId="34" fillId="0" borderId="105" xfId="0" applyFont="1" applyBorder="1" applyAlignment="1">
      <alignment vertical="center" wrapText="1"/>
    </xf>
    <xf numFmtId="0" fontId="34" fillId="0" borderId="91" xfId="0" applyFont="1" applyBorder="1" applyAlignment="1">
      <alignment vertical="center" wrapText="1"/>
    </xf>
    <xf numFmtId="0" fontId="34" fillId="0" borderId="95" xfId="0" applyFont="1" applyBorder="1" applyAlignment="1">
      <alignment vertical="center" wrapText="1"/>
    </xf>
    <xf numFmtId="0" fontId="34" fillId="0" borderId="91" xfId="0" applyFont="1" applyBorder="1" applyAlignment="1">
      <alignment horizontal="center" vertical="center" wrapText="1"/>
    </xf>
    <xf numFmtId="0" fontId="34" fillId="0" borderId="55" xfId="0" applyFont="1" applyBorder="1" applyAlignment="1">
      <alignment horizontal="center" vertical="center" wrapText="1"/>
    </xf>
    <xf numFmtId="0" fontId="30" fillId="0" borderId="0" xfId="0" applyFont="1" applyAlignment="1">
      <alignment vertical="center"/>
    </xf>
    <xf numFmtId="0" fontId="30" fillId="0" borderId="0" xfId="0" applyFont="1" applyAlignment="1">
      <alignment horizontal="left" vertical="center" indent="1"/>
    </xf>
    <xf numFmtId="0" fontId="17" fillId="7" borderId="69" xfId="0" applyFont="1" applyFill="1" applyBorder="1" applyAlignment="1">
      <alignment vertical="center" wrapText="1"/>
    </xf>
    <xf numFmtId="0" fontId="17" fillId="7" borderId="107" xfId="0" applyFont="1" applyFill="1" applyBorder="1" applyAlignment="1">
      <alignment vertical="center" wrapText="1"/>
    </xf>
    <xf numFmtId="0" fontId="34" fillId="0" borderId="113" xfId="0" applyFont="1" applyBorder="1" applyAlignment="1">
      <alignment vertical="center" wrapText="1"/>
    </xf>
    <xf numFmtId="0" fontId="34" fillId="0" borderId="113" xfId="0" applyFont="1" applyBorder="1" applyAlignment="1">
      <alignment horizontal="center" vertical="center" wrapText="1"/>
    </xf>
    <xf numFmtId="0" fontId="34" fillId="0" borderId="114" xfId="0" applyFont="1" applyBorder="1" applyAlignment="1">
      <alignment vertical="center" wrapText="1"/>
    </xf>
    <xf numFmtId="0" fontId="34" fillId="0" borderId="115" xfId="0" applyFont="1" applyBorder="1" applyAlignment="1">
      <alignment vertical="center" wrapText="1"/>
    </xf>
    <xf numFmtId="0" fontId="34" fillId="0" borderId="115" xfId="0" applyFont="1" applyBorder="1" applyAlignment="1">
      <alignment horizontal="center" vertical="center" wrapText="1"/>
    </xf>
    <xf numFmtId="0" fontId="34" fillId="0" borderId="116" xfId="0" applyFont="1" applyBorder="1" applyAlignment="1">
      <alignment horizontal="center" vertical="center" wrapText="1"/>
    </xf>
    <xf numFmtId="0" fontId="17" fillId="0" borderId="117" xfId="0" applyFont="1" applyBorder="1" applyAlignment="1">
      <alignment vertical="center" wrapText="1"/>
    </xf>
    <xf numFmtId="0" fontId="21" fillId="7" borderId="108" xfId="0" applyFont="1" applyFill="1" applyBorder="1" applyAlignment="1">
      <alignment vertical="center" wrapText="1"/>
    </xf>
    <xf numFmtId="177" fontId="5" fillId="10" borderId="50" xfId="1" applyNumberFormat="1" applyFont="1" applyFill="1" applyBorder="1" applyAlignment="1" applyProtection="1">
      <alignment horizontal="center" vertical="center"/>
      <protection locked="0"/>
    </xf>
    <xf numFmtId="177" fontId="5" fillId="10" borderId="55" xfId="1" applyNumberFormat="1" applyFont="1" applyFill="1" applyBorder="1" applyAlignment="1" applyProtection="1">
      <alignment horizontal="center" vertical="center"/>
      <protection locked="0"/>
    </xf>
    <xf numFmtId="0" fontId="32" fillId="7" borderId="12" xfId="0" applyFont="1" applyFill="1" applyBorder="1" applyAlignment="1">
      <alignment horizontal="center"/>
    </xf>
    <xf numFmtId="0" fontId="32" fillId="7" borderId="13" xfId="0" applyFont="1" applyFill="1" applyBorder="1" applyAlignment="1">
      <alignment horizontal="center"/>
    </xf>
    <xf numFmtId="0" fontId="32" fillId="7" borderId="14" xfId="0" applyFont="1" applyFill="1" applyBorder="1" applyAlignment="1">
      <alignment horizontal="center"/>
    </xf>
    <xf numFmtId="0" fontId="17" fillId="7" borderId="12" xfId="0" applyFont="1" applyFill="1" applyBorder="1" applyAlignment="1">
      <alignment horizontal="center"/>
    </xf>
    <xf numFmtId="0" fontId="17" fillId="7" borderId="13" xfId="0" applyFont="1" applyFill="1" applyBorder="1" applyAlignment="1">
      <alignment horizontal="center"/>
    </xf>
    <xf numFmtId="0" fontId="17" fillId="7" borderId="14" xfId="0" applyFont="1" applyFill="1" applyBorder="1" applyAlignment="1">
      <alignment horizontal="center"/>
    </xf>
    <xf numFmtId="0" fontId="17" fillId="7" borderId="12" xfId="0" applyFont="1" applyFill="1" applyBorder="1" applyAlignment="1">
      <alignment horizontal="left" vertical="center"/>
    </xf>
    <xf numFmtId="0" fontId="17" fillId="7" borderId="13" xfId="0" applyFont="1" applyFill="1" applyBorder="1" applyAlignment="1">
      <alignment horizontal="left" vertical="center"/>
    </xf>
    <xf numFmtId="0" fontId="17" fillId="7" borderId="14" xfId="0" applyFont="1" applyFill="1" applyBorder="1" applyAlignment="1">
      <alignment horizontal="left" vertical="center"/>
    </xf>
    <xf numFmtId="0" fontId="17" fillId="7" borderId="12" xfId="0" applyFont="1" applyFill="1" applyBorder="1" applyAlignment="1">
      <alignment horizontal="left"/>
    </xf>
    <xf numFmtId="0" fontId="17" fillId="7" borderId="13" xfId="0" applyFont="1" applyFill="1" applyBorder="1" applyAlignment="1">
      <alignment horizontal="left"/>
    </xf>
    <xf numFmtId="0" fontId="17" fillId="7" borderId="14" xfId="0" applyFont="1" applyFill="1" applyBorder="1" applyAlignment="1">
      <alignment horizontal="left"/>
    </xf>
    <xf numFmtId="0" fontId="21" fillId="4" borderId="110" xfId="0" applyFont="1" applyFill="1" applyBorder="1" applyAlignment="1">
      <alignment horizontal="center" vertical="center" wrapText="1"/>
    </xf>
    <xf numFmtId="0" fontId="21" fillId="4" borderId="57" xfId="0" applyFont="1" applyFill="1" applyBorder="1" applyAlignment="1">
      <alignment horizontal="center" vertical="center" wrapText="1"/>
    </xf>
    <xf numFmtId="0" fontId="21" fillId="7" borderId="69" xfId="0" applyFont="1" applyFill="1" applyBorder="1" applyAlignment="1">
      <alignment horizontal="center" vertical="center" wrapText="1"/>
    </xf>
    <xf numFmtId="0" fontId="21" fillId="7" borderId="108" xfId="0" applyFont="1" applyFill="1" applyBorder="1" applyAlignment="1">
      <alignment horizontal="center" vertical="center" wrapText="1"/>
    </xf>
    <xf numFmtId="0" fontId="21" fillId="7" borderId="91" xfId="0" applyFont="1" applyFill="1" applyBorder="1" applyAlignment="1">
      <alignment horizontal="center" vertical="center" wrapText="1"/>
    </xf>
    <xf numFmtId="0" fontId="21" fillId="7" borderId="55" xfId="0" applyFont="1" applyFill="1" applyBorder="1" applyAlignment="1">
      <alignment horizontal="center" vertical="center" wrapText="1"/>
    </xf>
    <xf numFmtId="0" fontId="17" fillId="0" borderId="51" xfId="0" applyFont="1" applyBorder="1" applyAlignment="1">
      <alignment vertical="center" wrapText="1"/>
    </xf>
    <xf numFmtId="0" fontId="17" fillId="0" borderId="42" xfId="0" applyFont="1" applyBorder="1" applyAlignment="1">
      <alignment vertical="center" wrapText="1"/>
    </xf>
    <xf numFmtId="0" fontId="34" fillId="0" borderId="111" xfId="0" applyFont="1" applyBorder="1" applyAlignment="1">
      <alignment horizontal="left" vertical="center" wrapText="1"/>
    </xf>
    <xf numFmtId="0" fontId="34" fillId="0" borderId="112" xfId="0" applyFont="1" applyBorder="1" applyAlignment="1">
      <alignment horizontal="left" vertical="center" wrapText="1"/>
    </xf>
    <xf numFmtId="0" fontId="21" fillId="7" borderId="107" xfId="0" applyFont="1" applyFill="1" applyBorder="1" applyAlignment="1">
      <alignment horizontal="center" vertical="center" wrapText="1"/>
    </xf>
    <xf numFmtId="0" fontId="21" fillId="7" borderId="106" xfId="0" applyFont="1" applyFill="1" applyBorder="1" applyAlignment="1">
      <alignment horizontal="center" vertical="center" wrapText="1"/>
    </xf>
    <xf numFmtId="0" fontId="34" fillId="0" borderId="92" xfId="0" applyFont="1" applyBorder="1" applyAlignment="1">
      <alignment horizontal="left" vertical="center" wrapText="1"/>
    </xf>
    <xf numFmtId="0" fontId="34" fillId="0" borderId="53" xfId="0" applyFont="1" applyBorder="1" applyAlignment="1">
      <alignment horizontal="left" vertical="center" wrapText="1"/>
    </xf>
    <xf numFmtId="0" fontId="22" fillId="7" borderId="4" xfId="0" applyFont="1" applyFill="1" applyBorder="1" applyAlignment="1">
      <alignment horizontal="left" vertical="top"/>
    </xf>
    <xf numFmtId="0" fontId="22" fillId="7" borderId="5" xfId="0" applyFont="1" applyFill="1" applyBorder="1" applyAlignment="1">
      <alignment horizontal="left" vertical="top"/>
    </xf>
    <xf numFmtId="0" fontId="22" fillId="7" borderId="6" xfId="0" applyFont="1" applyFill="1" applyBorder="1" applyAlignment="1">
      <alignment horizontal="left" vertical="top"/>
    </xf>
    <xf numFmtId="0" fontId="22" fillId="7" borderId="7" xfId="0" applyFont="1" applyFill="1" applyBorder="1" applyAlignment="1">
      <alignment horizontal="left" vertical="top"/>
    </xf>
    <xf numFmtId="0" fontId="22" fillId="7" borderId="0" xfId="0" applyFont="1" applyFill="1" applyAlignment="1">
      <alignment horizontal="left" vertical="top"/>
    </xf>
    <xf numFmtId="0" fontId="22" fillId="7" borderId="8" xfId="0" applyFont="1" applyFill="1" applyBorder="1" applyAlignment="1">
      <alignment horizontal="left" vertical="top"/>
    </xf>
    <xf numFmtId="0" fontId="22" fillId="7" borderId="9" xfId="0" applyFont="1" applyFill="1" applyBorder="1" applyAlignment="1">
      <alignment horizontal="left" vertical="top"/>
    </xf>
    <xf numFmtId="0" fontId="22" fillId="7" borderId="10" xfId="0" applyFont="1" applyFill="1" applyBorder="1" applyAlignment="1">
      <alignment horizontal="left" vertical="top"/>
    </xf>
    <xf numFmtId="0" fontId="22" fillId="7" borderId="11" xfId="0" applyFont="1" applyFill="1" applyBorder="1" applyAlignment="1">
      <alignment horizontal="left" vertical="top"/>
    </xf>
    <xf numFmtId="0" fontId="17" fillId="7" borderId="12" xfId="0" applyFont="1" applyFill="1" applyBorder="1" applyAlignment="1">
      <alignment horizontal="left" vertical="top"/>
    </xf>
    <xf numFmtId="0" fontId="17" fillId="7" borderId="13" xfId="0" applyFont="1" applyFill="1" applyBorder="1" applyAlignment="1">
      <alignment horizontal="left" vertical="top"/>
    </xf>
    <xf numFmtId="0" fontId="17" fillId="7" borderId="14" xfId="0" applyFont="1" applyFill="1" applyBorder="1" applyAlignment="1">
      <alignment horizontal="left" vertical="top"/>
    </xf>
    <xf numFmtId="0" fontId="6" fillId="0" borderId="10" xfId="1" applyFont="1" applyBorder="1" applyAlignment="1" applyProtection="1">
      <alignment horizontal="left" vertical="center"/>
      <protection locked="0"/>
    </xf>
    <xf numFmtId="0" fontId="7" fillId="2" borderId="3" xfId="1" applyFont="1" applyFill="1" applyBorder="1" applyAlignment="1" applyProtection="1">
      <alignment horizontal="center" vertical="center"/>
      <protection locked="0"/>
    </xf>
    <xf numFmtId="0" fontId="8" fillId="3" borderId="12" xfId="1" applyFont="1" applyFill="1" applyBorder="1" applyAlignment="1" applyProtection="1">
      <alignment horizontal="center" vertical="center"/>
      <protection locked="0"/>
    </xf>
    <xf numFmtId="0" fontId="8" fillId="3" borderId="13" xfId="1" applyFont="1" applyFill="1" applyBorder="1" applyAlignment="1" applyProtection="1">
      <alignment horizontal="center" vertical="center"/>
      <protection locked="0"/>
    </xf>
    <xf numFmtId="0" fontId="8" fillId="3" borderId="5" xfId="1" applyFont="1" applyFill="1" applyBorder="1" applyAlignment="1" applyProtection="1">
      <alignment horizontal="center" vertical="center"/>
      <protection locked="0"/>
    </xf>
    <xf numFmtId="0" fontId="8" fillId="3" borderId="6" xfId="1" applyFont="1" applyFill="1" applyBorder="1" applyAlignment="1" applyProtection="1">
      <alignment horizontal="center" vertical="center"/>
      <protection locked="0"/>
    </xf>
    <xf numFmtId="0" fontId="10" fillId="3" borderId="25" xfId="1" applyFont="1" applyFill="1" applyBorder="1" applyAlignment="1" applyProtection="1">
      <alignment horizontal="center" vertical="center"/>
      <protection locked="0"/>
    </xf>
    <xf numFmtId="0" fontId="10" fillId="3" borderId="26" xfId="1" applyFont="1" applyFill="1" applyBorder="1" applyAlignment="1" applyProtection="1">
      <alignment horizontal="center" vertical="center"/>
      <protection locked="0"/>
    </xf>
    <xf numFmtId="0" fontId="11" fillId="7" borderId="27" xfId="1" applyFont="1" applyFill="1" applyBorder="1" applyAlignment="1">
      <alignment horizontal="left" vertical="center"/>
    </xf>
    <xf numFmtId="0" fontId="11" fillId="7" borderId="28" xfId="1" applyFont="1" applyFill="1" applyBorder="1" applyAlignment="1">
      <alignment horizontal="left" vertical="center"/>
    </xf>
    <xf numFmtId="0" fontId="11" fillId="7" borderId="29" xfId="1" applyFont="1" applyFill="1" applyBorder="1" applyAlignment="1">
      <alignment horizontal="left" vertical="center"/>
    </xf>
    <xf numFmtId="0" fontId="11" fillId="0" borderId="31" xfId="1" applyFont="1" applyBorder="1" applyAlignment="1" applyProtection="1">
      <alignment horizontal="center" vertical="center" wrapText="1"/>
      <protection locked="0"/>
    </xf>
    <xf numFmtId="0" fontId="11" fillId="0" borderId="32" xfId="1" applyFont="1" applyBorder="1" applyAlignment="1" applyProtection="1">
      <alignment horizontal="center" vertical="center" wrapText="1"/>
      <protection locked="0"/>
    </xf>
    <xf numFmtId="0" fontId="11" fillId="0" borderId="33" xfId="1" applyFont="1" applyBorder="1" applyAlignment="1" applyProtection="1">
      <alignment horizontal="center" vertical="center" wrapText="1"/>
      <protection locked="0"/>
    </xf>
    <xf numFmtId="0" fontId="29" fillId="7" borderId="34" xfId="1" applyFont="1" applyFill="1" applyBorder="1" applyAlignment="1" applyProtection="1">
      <alignment horizontal="center" vertical="center" wrapText="1"/>
      <protection locked="0"/>
    </xf>
    <xf numFmtId="0" fontId="29" fillId="7" borderId="35" xfId="1" applyFont="1" applyFill="1" applyBorder="1" applyAlignment="1" applyProtection="1">
      <alignment horizontal="center" vertical="center" wrapText="1"/>
      <protection locked="0"/>
    </xf>
    <xf numFmtId="0" fontId="29" fillId="7" borderId="36" xfId="1" applyFont="1" applyFill="1" applyBorder="1" applyAlignment="1" applyProtection="1">
      <alignment horizontal="center" vertical="center" wrapText="1"/>
      <protection locked="0"/>
    </xf>
    <xf numFmtId="0" fontId="29" fillId="7" borderId="45" xfId="1" applyFont="1" applyFill="1" applyBorder="1" applyAlignment="1" applyProtection="1">
      <alignment horizontal="center" vertical="center" wrapText="1"/>
      <protection locked="0"/>
    </xf>
    <xf numFmtId="0" fontId="29" fillId="7" borderId="46" xfId="1" applyFont="1" applyFill="1" applyBorder="1" applyAlignment="1" applyProtection="1">
      <alignment horizontal="center" vertical="center" wrapText="1"/>
      <protection locked="0"/>
    </xf>
    <xf numFmtId="0" fontId="29" fillId="7" borderId="47" xfId="1" applyFont="1" applyFill="1" applyBorder="1" applyAlignment="1" applyProtection="1">
      <alignment horizontal="center" vertical="center" wrapText="1"/>
      <protection locked="0"/>
    </xf>
    <xf numFmtId="0" fontId="10" fillId="3" borderId="37" xfId="1" applyFont="1" applyFill="1" applyBorder="1" applyAlignment="1" applyProtection="1">
      <alignment horizontal="center" vertical="center"/>
      <protection locked="0"/>
    </xf>
    <xf numFmtId="0" fontId="10" fillId="3" borderId="38" xfId="1" applyFont="1" applyFill="1" applyBorder="1" applyAlignment="1" applyProtection="1">
      <alignment horizontal="center" vertical="center"/>
      <protection locked="0"/>
    </xf>
    <xf numFmtId="0" fontId="11" fillId="7" borderId="39" xfId="1" applyFont="1" applyFill="1" applyBorder="1" applyAlignment="1">
      <alignment horizontal="left" vertical="center"/>
    </xf>
    <xf numFmtId="0" fontId="11" fillId="7" borderId="40" xfId="1" applyFont="1" applyFill="1" applyBorder="1" applyAlignment="1">
      <alignment horizontal="left" vertical="center"/>
    </xf>
    <xf numFmtId="0" fontId="11" fillId="7" borderId="41" xfId="1" applyFont="1" applyFill="1" applyBorder="1" applyAlignment="1">
      <alignment horizontal="left" vertical="center"/>
    </xf>
    <xf numFmtId="0" fontId="5" fillId="0" borderId="42" xfId="1" applyFont="1" applyBorder="1" applyAlignment="1" applyProtection="1">
      <alignment horizontal="center" vertical="center" wrapText="1"/>
      <protection locked="0"/>
    </xf>
    <xf numFmtId="0" fontId="5" fillId="0" borderId="43" xfId="1" applyFont="1" applyBorder="1" applyAlignment="1" applyProtection="1">
      <alignment horizontal="center" vertical="center" wrapText="1"/>
      <protection locked="0"/>
    </xf>
    <xf numFmtId="0" fontId="5" fillId="0" borderId="44" xfId="1" applyFont="1" applyBorder="1" applyAlignment="1" applyProtection="1">
      <alignment horizontal="center" vertical="center" wrapText="1"/>
      <protection locked="0"/>
    </xf>
    <xf numFmtId="0" fontId="13" fillId="3" borderId="4" xfId="1" applyFont="1" applyFill="1" applyBorder="1" applyAlignment="1" applyProtection="1">
      <alignment horizontal="center" vertical="center" wrapText="1"/>
      <protection locked="0"/>
    </xf>
    <xf numFmtId="0" fontId="13" fillId="3" borderId="5"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5" fillId="3" borderId="12" xfId="1" applyFont="1" applyFill="1" applyBorder="1" applyAlignment="1" applyProtection="1">
      <alignment horizontal="center" vertical="center"/>
      <protection locked="0"/>
    </xf>
    <xf numFmtId="0" fontId="5" fillId="3" borderId="13" xfId="1" applyFont="1" applyFill="1" applyBorder="1" applyAlignment="1" applyProtection="1">
      <alignment horizontal="center" vertical="center"/>
      <protection locked="0"/>
    </xf>
    <xf numFmtId="0" fontId="5" fillId="3" borderId="14" xfId="1" applyFont="1" applyFill="1" applyBorder="1" applyAlignment="1" applyProtection="1">
      <alignment horizontal="center" vertical="center"/>
      <protection locked="0"/>
    </xf>
    <xf numFmtId="0" fontId="5" fillId="3" borderId="14"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3" xfId="1" applyFont="1" applyFill="1" applyBorder="1" applyAlignment="1" applyProtection="1">
      <alignment horizontal="center" vertical="center"/>
      <protection locked="0"/>
    </xf>
    <xf numFmtId="0" fontId="13" fillId="0" borderId="4" xfId="1" applyFont="1" applyBorder="1" applyAlignment="1" applyProtection="1">
      <alignment horizontal="left" vertical="center" wrapText="1"/>
      <protection locked="0"/>
    </xf>
    <xf numFmtId="0" fontId="13" fillId="0" borderId="5" xfId="1" applyFont="1" applyBorder="1" applyAlignment="1" applyProtection="1">
      <alignment horizontal="left" vertical="center" wrapText="1"/>
      <protection locked="0"/>
    </xf>
    <xf numFmtId="0" fontId="13" fillId="0" borderId="6" xfId="1" applyFont="1" applyBorder="1" applyAlignment="1" applyProtection="1">
      <alignment horizontal="left" vertical="center" wrapText="1"/>
      <protection locked="0"/>
    </xf>
    <xf numFmtId="0" fontId="13" fillId="0" borderId="7" xfId="1" applyFont="1" applyBorder="1" applyAlignment="1" applyProtection="1">
      <alignment horizontal="left" vertical="center" wrapText="1"/>
      <protection locked="0"/>
    </xf>
    <xf numFmtId="0" fontId="13" fillId="0" borderId="0" xfId="1" applyFont="1" applyAlignment="1" applyProtection="1">
      <alignment horizontal="left" vertical="center" wrapText="1"/>
      <protection locked="0"/>
    </xf>
    <xf numFmtId="0" fontId="13" fillId="0" borderId="8" xfId="1" applyFont="1" applyBorder="1" applyAlignment="1" applyProtection="1">
      <alignment horizontal="left" vertical="center" wrapText="1"/>
      <protection locked="0"/>
    </xf>
    <xf numFmtId="38" fontId="5" fillId="0" borderId="31" xfId="2" applyFont="1" applyFill="1" applyBorder="1" applyAlignment="1" applyProtection="1">
      <alignment vertical="center" wrapText="1"/>
      <protection locked="0"/>
    </xf>
    <xf numFmtId="38" fontId="5" fillId="0" borderId="32" xfId="2" applyFont="1" applyFill="1" applyBorder="1" applyAlignment="1" applyProtection="1">
      <alignment vertical="center" wrapText="1"/>
      <protection locked="0"/>
    </xf>
    <xf numFmtId="38" fontId="5" fillId="0" borderId="48" xfId="2" applyFont="1" applyFill="1" applyBorder="1" applyAlignment="1" applyProtection="1">
      <alignment vertical="center" wrapText="1"/>
      <protection locked="0"/>
    </xf>
    <xf numFmtId="38" fontId="5" fillId="4" borderId="32" xfId="3" applyFont="1" applyFill="1" applyBorder="1" applyAlignment="1" applyProtection="1">
      <alignment horizontal="right" vertical="center"/>
    </xf>
    <xf numFmtId="38" fontId="5" fillId="4" borderId="49" xfId="3" applyFont="1" applyFill="1" applyBorder="1" applyAlignment="1" applyProtection="1">
      <alignment horizontal="right" vertical="center"/>
    </xf>
    <xf numFmtId="178" fontId="5" fillId="4" borderId="31" xfId="3" applyNumberFormat="1" applyFont="1" applyFill="1" applyBorder="1" applyAlignment="1" applyProtection="1">
      <alignment horizontal="right" vertical="center"/>
    </xf>
    <xf numFmtId="178" fontId="5" fillId="4" borderId="32" xfId="3" applyNumberFormat="1" applyFont="1" applyFill="1" applyBorder="1" applyAlignment="1" applyProtection="1">
      <alignment horizontal="right" vertical="center"/>
    </xf>
    <xf numFmtId="178" fontId="5" fillId="4" borderId="49" xfId="3" applyNumberFormat="1" applyFont="1" applyFill="1" applyBorder="1" applyAlignment="1" applyProtection="1">
      <alignment horizontal="right" vertical="center"/>
    </xf>
    <xf numFmtId="38" fontId="5" fillId="0" borderId="51" xfId="2" applyFont="1" applyFill="1" applyBorder="1" applyAlignment="1" applyProtection="1">
      <alignment vertical="center" wrapText="1"/>
      <protection locked="0"/>
    </xf>
    <xf numFmtId="38" fontId="5" fillId="0" borderId="52" xfId="2" applyFont="1" applyFill="1" applyBorder="1" applyAlignment="1" applyProtection="1">
      <alignment vertical="center" wrapText="1"/>
      <protection locked="0"/>
    </xf>
    <xf numFmtId="38" fontId="5" fillId="0" borderId="53" xfId="2" applyFont="1" applyFill="1" applyBorder="1" applyAlignment="1" applyProtection="1">
      <alignment vertical="center" wrapText="1"/>
      <protection locked="0"/>
    </xf>
    <xf numFmtId="38" fontId="5" fillId="4" borderId="52" xfId="3" applyFont="1" applyFill="1" applyBorder="1" applyAlignment="1" applyProtection="1">
      <alignment horizontal="right" vertical="center"/>
    </xf>
    <xf numFmtId="38" fontId="5" fillId="4" borderId="54" xfId="3" applyFont="1" applyFill="1" applyBorder="1" applyAlignment="1" applyProtection="1">
      <alignment horizontal="right" vertical="center"/>
    </xf>
    <xf numFmtId="178" fontId="5" fillId="4" borderId="51" xfId="3" applyNumberFormat="1" applyFont="1" applyFill="1" applyBorder="1" applyAlignment="1" applyProtection="1">
      <alignment horizontal="right" vertical="center"/>
    </xf>
    <xf numFmtId="178" fontId="5" fillId="4" borderId="52" xfId="3" applyNumberFormat="1" applyFont="1" applyFill="1" applyBorder="1" applyAlignment="1" applyProtection="1">
      <alignment horizontal="right" vertical="center"/>
    </xf>
    <xf numFmtId="178" fontId="5" fillId="4" borderId="54" xfId="3" applyNumberFormat="1" applyFont="1" applyFill="1" applyBorder="1" applyAlignment="1" applyProtection="1">
      <alignment horizontal="right" vertical="center"/>
    </xf>
    <xf numFmtId="0" fontId="13" fillId="0" borderId="9" xfId="1" applyFont="1" applyBorder="1" applyAlignment="1" applyProtection="1">
      <alignment horizontal="left" vertical="center" wrapText="1"/>
      <protection locked="0"/>
    </xf>
    <xf numFmtId="0" fontId="13" fillId="0" borderId="10" xfId="1" applyFont="1" applyBorder="1" applyAlignment="1" applyProtection="1">
      <alignment horizontal="left" vertical="center" wrapText="1"/>
      <protection locked="0"/>
    </xf>
    <xf numFmtId="38" fontId="11" fillId="0" borderId="60" xfId="2" applyFont="1" applyFill="1" applyBorder="1" applyAlignment="1" applyProtection="1">
      <alignment horizontal="center" vertical="center"/>
      <protection locked="0"/>
    </xf>
    <xf numFmtId="38" fontId="11" fillId="0" borderId="61" xfId="2" applyFont="1" applyFill="1" applyBorder="1" applyAlignment="1" applyProtection="1">
      <alignment horizontal="center" vertical="center"/>
      <protection locked="0"/>
    </xf>
    <xf numFmtId="38" fontId="11" fillId="0" borderId="62" xfId="2" applyFont="1" applyFill="1" applyBorder="1" applyAlignment="1" applyProtection="1">
      <alignment horizontal="center" vertical="center"/>
      <protection locked="0"/>
    </xf>
    <xf numFmtId="38" fontId="11" fillId="4" borderId="61" xfId="3" applyFont="1" applyFill="1" applyBorder="1" applyAlignment="1" applyProtection="1">
      <alignment horizontal="right" vertical="center" indent="16"/>
    </xf>
    <xf numFmtId="38" fontId="11" fillId="4" borderId="63" xfId="3" applyFont="1" applyFill="1" applyBorder="1" applyAlignment="1" applyProtection="1">
      <alignment horizontal="right" vertical="center" indent="16"/>
    </xf>
    <xf numFmtId="38" fontId="11" fillId="6" borderId="4" xfId="2" applyFont="1" applyFill="1" applyBorder="1" applyAlignment="1" applyProtection="1">
      <alignment horizontal="center" vertical="center"/>
      <protection locked="0"/>
    </xf>
    <xf numFmtId="38" fontId="11" fillId="6" borderId="5" xfId="2" applyFont="1" applyFill="1" applyBorder="1" applyAlignment="1" applyProtection="1">
      <alignment horizontal="center" vertical="center"/>
      <protection locked="0"/>
    </xf>
    <xf numFmtId="38" fontId="11" fillId="6" borderId="6" xfId="2" applyFont="1" applyFill="1" applyBorder="1" applyAlignment="1" applyProtection="1">
      <alignment horizontal="center" vertical="center"/>
      <protection locked="0"/>
    </xf>
    <xf numFmtId="38" fontId="11" fillId="4" borderId="4" xfId="3" applyFont="1" applyFill="1" applyBorder="1" applyAlignment="1" applyProtection="1">
      <alignment horizontal="right" vertical="center" indent="16"/>
    </xf>
    <xf numFmtId="38" fontId="11" fillId="4" borderId="5" xfId="3" applyFont="1" applyFill="1" applyBorder="1" applyAlignment="1" applyProtection="1">
      <alignment horizontal="right" vertical="center" indent="16"/>
    </xf>
    <xf numFmtId="38" fontId="11" fillId="4" borderId="58" xfId="3" applyFont="1" applyFill="1" applyBorder="1" applyAlignment="1" applyProtection="1">
      <alignment horizontal="right" vertical="center" indent="16"/>
    </xf>
    <xf numFmtId="38" fontId="11" fillId="5" borderId="101" xfId="2" applyFont="1" applyFill="1" applyBorder="1" applyAlignment="1" applyProtection="1">
      <alignment horizontal="center" vertical="center" wrapText="1"/>
      <protection locked="0"/>
    </xf>
    <xf numFmtId="38" fontId="11" fillId="5" borderId="102" xfId="2" applyFont="1" applyFill="1" applyBorder="1" applyAlignment="1" applyProtection="1">
      <alignment horizontal="center" vertical="center"/>
      <protection locked="0"/>
    </xf>
    <xf numFmtId="38" fontId="11" fillId="5" borderId="103" xfId="2" applyFont="1" applyFill="1" applyBorder="1" applyAlignment="1" applyProtection="1">
      <alignment horizontal="center" vertical="center"/>
      <protection locked="0"/>
    </xf>
    <xf numFmtId="178" fontId="5" fillId="6" borderId="12" xfId="3" applyNumberFormat="1" applyFont="1" applyFill="1" applyBorder="1" applyAlignment="1" applyProtection="1">
      <alignment horizontal="right" vertical="center"/>
    </xf>
    <xf numFmtId="178" fontId="5" fillId="6" borderId="13" xfId="3" applyNumberFormat="1" applyFont="1" applyFill="1" applyBorder="1" applyAlignment="1" applyProtection="1">
      <alignment horizontal="right" vertical="center"/>
    </xf>
    <xf numFmtId="178" fontId="5" fillId="6" borderId="56" xfId="3" applyNumberFormat="1" applyFont="1" applyFill="1" applyBorder="1" applyAlignment="1" applyProtection="1">
      <alignment horizontal="right" vertical="center"/>
    </xf>
    <xf numFmtId="38" fontId="18" fillId="0" borderId="13" xfId="3" applyFont="1" applyFill="1" applyBorder="1" applyAlignment="1" applyProtection="1">
      <alignment horizontal="center" vertical="center"/>
    </xf>
    <xf numFmtId="0" fontId="11" fillId="3" borderId="12" xfId="1" applyFont="1" applyFill="1" applyBorder="1" applyAlignment="1" applyProtection="1">
      <alignment horizontal="center" vertical="center"/>
      <protection locked="0"/>
    </xf>
    <xf numFmtId="0" fontId="11" fillId="3" borderId="13" xfId="1" applyFont="1" applyFill="1" applyBorder="1" applyAlignment="1" applyProtection="1">
      <alignment horizontal="center" vertical="center"/>
      <protection locked="0"/>
    </xf>
    <xf numFmtId="0" fontId="11" fillId="3" borderId="14" xfId="1" applyFont="1" applyFill="1" applyBorder="1" applyAlignment="1" applyProtection="1">
      <alignment horizontal="center" vertical="center"/>
      <protection locked="0"/>
    </xf>
    <xf numFmtId="38" fontId="11" fillId="0" borderId="4" xfId="2" applyFont="1" applyFill="1" applyBorder="1" applyAlignment="1" applyProtection="1">
      <alignment horizontal="center" vertical="center" wrapText="1"/>
      <protection locked="0"/>
    </xf>
    <xf numFmtId="38" fontId="11" fillId="0" borderId="5" xfId="2" applyFont="1" applyFill="1" applyBorder="1" applyAlignment="1" applyProtection="1">
      <alignment horizontal="center" vertical="center" wrapText="1"/>
      <protection locked="0"/>
    </xf>
    <xf numFmtId="38" fontId="11" fillId="0" borderId="6" xfId="2" applyFont="1" applyFill="1" applyBorder="1" applyAlignment="1" applyProtection="1">
      <alignment horizontal="center" vertical="center" wrapText="1"/>
      <protection locked="0"/>
    </xf>
    <xf numFmtId="38" fontId="30" fillId="0" borderId="51" xfId="2" applyFont="1" applyFill="1" applyBorder="1" applyAlignment="1" applyProtection="1">
      <alignment vertical="center" wrapText="1"/>
      <protection locked="0"/>
    </xf>
    <xf numFmtId="38" fontId="30" fillId="0" borderId="52" xfId="2" applyFont="1" applyFill="1" applyBorder="1" applyAlignment="1" applyProtection="1">
      <alignment vertical="center" wrapText="1"/>
      <protection locked="0"/>
    </xf>
    <xf numFmtId="38" fontId="30" fillId="0" borderId="53" xfId="2" applyFont="1" applyFill="1" applyBorder="1" applyAlignment="1" applyProtection="1">
      <alignment vertical="center" wrapText="1"/>
      <protection locked="0"/>
    </xf>
    <xf numFmtId="38" fontId="5" fillId="4" borderId="51" xfId="3" applyFont="1" applyFill="1" applyBorder="1" applyAlignment="1" applyProtection="1">
      <alignment horizontal="right" vertical="center"/>
    </xf>
    <xf numFmtId="38" fontId="5" fillId="6" borderId="12" xfId="2" applyFont="1" applyFill="1" applyBorder="1" applyAlignment="1" applyProtection="1">
      <alignment horizontal="center" vertical="center"/>
      <protection locked="0"/>
    </xf>
    <xf numFmtId="38" fontId="5" fillId="6" borderId="13" xfId="2" applyFont="1" applyFill="1" applyBorder="1" applyAlignment="1" applyProtection="1">
      <alignment horizontal="center" vertical="center"/>
      <protection locked="0"/>
    </xf>
    <xf numFmtId="38" fontId="5" fillId="6" borderId="14" xfId="2" applyFont="1" applyFill="1" applyBorder="1" applyAlignment="1" applyProtection="1">
      <alignment horizontal="center" vertical="center"/>
      <protection locked="0"/>
    </xf>
    <xf numFmtId="38" fontId="5" fillId="6" borderId="13" xfId="3" applyFont="1" applyFill="1" applyBorder="1" applyAlignment="1" applyProtection="1">
      <alignment horizontal="right" vertical="center"/>
    </xf>
    <xf numFmtId="38" fontId="5" fillId="6" borderId="56" xfId="3" applyFont="1" applyFill="1" applyBorder="1" applyAlignment="1" applyProtection="1">
      <alignment horizontal="right" vertical="center"/>
    </xf>
    <xf numFmtId="0" fontId="13" fillId="3" borderId="64" xfId="1" applyFont="1" applyFill="1" applyBorder="1" applyAlignment="1" applyProtection="1">
      <alignment horizontal="center" vertical="center"/>
      <protection locked="0"/>
    </xf>
    <xf numFmtId="0" fontId="13" fillId="3" borderId="65" xfId="1" applyFont="1" applyFill="1" applyBorder="1" applyAlignment="1" applyProtection="1">
      <alignment horizontal="center" vertical="center"/>
      <protection locked="0"/>
    </xf>
    <xf numFmtId="0" fontId="13" fillId="3" borderId="66" xfId="1" applyFont="1" applyFill="1" applyBorder="1" applyAlignment="1" applyProtection="1">
      <alignment horizontal="center" vertical="center"/>
      <protection locked="0"/>
    </xf>
    <xf numFmtId="0" fontId="5" fillId="0" borderId="67" xfId="1" applyFont="1" applyBorder="1" applyAlignment="1" applyProtection="1">
      <alignment horizontal="center" vertical="center" wrapText="1"/>
      <protection locked="0"/>
    </xf>
    <xf numFmtId="0" fontId="5" fillId="0" borderId="76" xfId="1" applyFont="1" applyBorder="1" applyAlignment="1" applyProtection="1">
      <alignment horizontal="center" vertical="center"/>
      <protection locked="0"/>
    </xf>
    <xf numFmtId="0" fontId="5" fillId="0" borderId="68" xfId="1" applyFont="1" applyBorder="1" applyAlignment="1" applyProtection="1">
      <alignment horizontal="center" vertical="center" wrapText="1"/>
      <protection locked="0"/>
    </xf>
    <xf numFmtId="0" fontId="5" fillId="0" borderId="77" xfId="1" applyFont="1" applyBorder="1" applyAlignment="1" applyProtection="1">
      <alignment horizontal="center" vertical="center"/>
      <protection locked="0"/>
    </xf>
    <xf numFmtId="0" fontId="5" fillId="0" borderId="69" xfId="1" applyFont="1" applyBorder="1" applyAlignment="1" applyProtection="1">
      <alignment horizontal="center" vertical="center" wrapText="1"/>
      <protection locked="0"/>
    </xf>
    <xf numFmtId="0" fontId="5" fillId="0" borderId="78" xfId="1" applyFont="1" applyBorder="1" applyAlignment="1" applyProtection="1">
      <alignment horizontal="center" vertical="center" wrapText="1"/>
      <protection locked="0"/>
    </xf>
    <xf numFmtId="0" fontId="5" fillId="0" borderId="70" xfId="1" applyFont="1" applyBorder="1" applyAlignment="1">
      <alignment horizontal="center" vertical="center"/>
    </xf>
    <xf numFmtId="0" fontId="5" fillId="0" borderId="71" xfId="1" applyFont="1" applyBorder="1" applyAlignment="1">
      <alignment horizontal="center" vertical="center"/>
    </xf>
    <xf numFmtId="0" fontId="5" fillId="0" borderId="72" xfId="1" applyFont="1" applyBorder="1" applyAlignment="1">
      <alignment horizontal="center" vertical="center"/>
    </xf>
    <xf numFmtId="0" fontId="5" fillId="0" borderId="79" xfId="1" applyFont="1" applyBorder="1" applyAlignment="1">
      <alignment horizontal="center" vertical="center"/>
    </xf>
    <xf numFmtId="0" fontId="5" fillId="0" borderId="80" xfId="1" applyFont="1" applyBorder="1" applyAlignment="1">
      <alignment horizontal="center" vertical="center"/>
    </xf>
    <xf numFmtId="0" fontId="5" fillId="0" borderId="81" xfId="1" applyFont="1" applyBorder="1" applyAlignment="1">
      <alignment horizontal="center" vertical="center"/>
    </xf>
    <xf numFmtId="0" fontId="5" fillId="0" borderId="69" xfId="1" applyFont="1" applyBorder="1" applyAlignment="1" applyProtection="1">
      <alignment horizontal="center" vertical="center"/>
      <protection locked="0"/>
    </xf>
    <xf numFmtId="0" fontId="5" fillId="0" borderId="78" xfId="1" applyFont="1" applyBorder="1" applyAlignment="1" applyProtection="1">
      <alignment horizontal="center" vertical="center"/>
      <protection locked="0"/>
    </xf>
    <xf numFmtId="0" fontId="5" fillId="0" borderId="70" xfId="1" applyFont="1" applyBorder="1" applyAlignment="1" applyProtection="1">
      <alignment horizontal="center" vertical="center" wrapText="1"/>
      <protection locked="0"/>
    </xf>
    <xf numFmtId="0" fontId="5" fillId="0" borderId="72" xfId="1" applyFont="1" applyBorder="1" applyAlignment="1" applyProtection="1">
      <alignment horizontal="center" vertical="center" wrapText="1"/>
      <protection locked="0"/>
    </xf>
    <xf numFmtId="0" fontId="5" fillId="0" borderId="79" xfId="1" applyFont="1" applyBorder="1" applyAlignment="1" applyProtection="1">
      <alignment horizontal="center" vertical="center" wrapText="1"/>
      <protection locked="0"/>
    </xf>
    <xf numFmtId="0" fontId="5" fillId="0" borderId="81" xfId="1" applyFont="1" applyBorder="1" applyAlignment="1" applyProtection="1">
      <alignment horizontal="center" vertical="center" wrapText="1"/>
      <protection locked="0"/>
    </xf>
    <xf numFmtId="0" fontId="5" fillId="0" borderId="73" xfId="1" applyFont="1" applyBorder="1" applyAlignment="1" applyProtection="1">
      <alignment horizontal="center" vertical="center" wrapText="1"/>
      <protection locked="0"/>
    </xf>
    <xf numFmtId="0" fontId="5" fillId="0" borderId="82" xfId="1" applyFont="1" applyBorder="1" applyAlignment="1" applyProtection="1">
      <alignment horizontal="center" vertical="center" wrapText="1"/>
      <protection locked="0"/>
    </xf>
    <xf numFmtId="0" fontId="5" fillId="0" borderId="75" xfId="1" applyFont="1" applyBorder="1" applyAlignment="1">
      <alignment horizontal="center" vertical="center"/>
    </xf>
    <xf numFmtId="0" fontId="5" fillId="0" borderId="84" xfId="1" applyFont="1" applyBorder="1" applyAlignment="1">
      <alignment horizontal="center" vertical="center"/>
    </xf>
    <xf numFmtId="38" fontId="13" fillId="8" borderId="86" xfId="4" applyNumberFormat="1" applyFont="1" applyFill="1" applyBorder="1" applyAlignment="1" applyProtection="1">
      <alignment horizontal="right" vertical="center" shrinkToFit="1"/>
      <protection locked="0"/>
    </xf>
    <xf numFmtId="38" fontId="13" fillId="8" borderId="87" xfId="4" applyNumberFormat="1" applyFont="1" applyFill="1" applyBorder="1" applyAlignment="1" applyProtection="1">
      <alignment horizontal="right" vertical="center" shrinkToFit="1"/>
      <protection locked="0"/>
    </xf>
    <xf numFmtId="0" fontId="13" fillId="8" borderId="86" xfId="4" applyFont="1" applyFill="1" applyBorder="1" applyAlignment="1" applyProtection="1">
      <alignment horizontal="center" vertical="center" shrinkToFit="1"/>
      <protection locked="0"/>
    </xf>
    <xf numFmtId="0" fontId="13" fillId="8" borderId="87" xfId="4" applyFont="1" applyFill="1" applyBorder="1" applyAlignment="1" applyProtection="1">
      <alignment horizontal="center" vertical="center" shrinkToFit="1"/>
      <protection locked="0"/>
    </xf>
    <xf numFmtId="176" fontId="5" fillId="4" borderId="86" xfId="1" applyNumberFormat="1" applyFont="1" applyFill="1" applyBorder="1" applyAlignment="1">
      <alignment horizontal="right" vertical="center"/>
    </xf>
    <xf numFmtId="176" fontId="5" fillId="4" borderId="88" xfId="1" applyNumberFormat="1" applyFont="1" applyFill="1" applyBorder="1" applyAlignment="1">
      <alignment horizontal="right" vertical="center"/>
    </xf>
    <xf numFmtId="176" fontId="5" fillId="4" borderId="87" xfId="1" applyNumberFormat="1" applyFont="1" applyFill="1" applyBorder="1" applyAlignment="1">
      <alignment horizontal="right" vertical="center"/>
    </xf>
    <xf numFmtId="38" fontId="20" fillId="9" borderId="92" xfId="4" applyNumberFormat="1" applyFont="1" applyFill="1" applyBorder="1" applyAlignment="1" applyProtection="1">
      <alignment horizontal="right" vertical="center" shrinkToFit="1"/>
      <protection locked="0"/>
    </xf>
    <xf numFmtId="38" fontId="20" fillId="9" borderId="54" xfId="4" applyNumberFormat="1" applyFont="1" applyFill="1" applyBorder="1" applyAlignment="1" applyProtection="1">
      <alignment horizontal="right" vertical="center" shrinkToFit="1"/>
      <protection locked="0"/>
    </xf>
    <xf numFmtId="0" fontId="13" fillId="8" borderId="92" xfId="4" applyFont="1" applyFill="1" applyBorder="1" applyAlignment="1" applyProtection="1">
      <alignment horizontal="center" vertical="center" shrinkToFit="1"/>
      <protection locked="0"/>
    </xf>
    <xf numFmtId="0" fontId="13" fillId="8" borderId="54" xfId="4" applyFont="1" applyFill="1" applyBorder="1" applyAlignment="1" applyProtection="1">
      <alignment horizontal="center" vertical="center" shrinkToFit="1"/>
      <protection locked="0"/>
    </xf>
    <xf numFmtId="176" fontId="5" fillId="4" borderId="92" xfId="1" applyNumberFormat="1" applyFont="1" applyFill="1" applyBorder="1" applyAlignment="1">
      <alignment horizontal="right" vertical="center"/>
    </xf>
    <xf numFmtId="176" fontId="5" fillId="4" borderId="52" xfId="1" applyNumberFormat="1" applyFont="1" applyFill="1" applyBorder="1" applyAlignment="1">
      <alignment horizontal="right" vertical="center"/>
    </xf>
    <xf numFmtId="176" fontId="5" fillId="4" borderId="54" xfId="1" applyNumberFormat="1" applyFont="1" applyFill="1" applyBorder="1" applyAlignment="1">
      <alignment horizontal="right" vertical="center"/>
    </xf>
    <xf numFmtId="38" fontId="20" fillId="9" borderId="96" xfId="4" applyNumberFormat="1" applyFont="1" applyFill="1" applyBorder="1" applyAlignment="1" applyProtection="1">
      <alignment horizontal="right" vertical="center" shrinkToFit="1"/>
      <protection locked="0"/>
    </xf>
    <xf numFmtId="38" fontId="20" fillId="9" borderId="97" xfId="4" applyNumberFormat="1" applyFont="1" applyFill="1" applyBorder="1" applyAlignment="1" applyProtection="1">
      <alignment horizontal="right" vertical="center" shrinkToFit="1"/>
      <protection locked="0"/>
    </xf>
    <xf numFmtId="0" fontId="13" fillId="8" borderId="96" xfId="4" applyFont="1" applyFill="1" applyBorder="1" applyAlignment="1" applyProtection="1">
      <alignment horizontal="center" vertical="center" shrinkToFit="1"/>
      <protection locked="0"/>
    </xf>
    <xf numFmtId="0" fontId="13" fillId="8" borderId="97" xfId="4" applyFont="1" applyFill="1" applyBorder="1" applyAlignment="1" applyProtection="1">
      <alignment horizontal="center" vertical="center" shrinkToFit="1"/>
      <protection locked="0"/>
    </xf>
    <xf numFmtId="176" fontId="5" fillId="4" borderId="96" xfId="1" applyNumberFormat="1" applyFont="1" applyFill="1" applyBorder="1" applyAlignment="1">
      <alignment horizontal="right" vertical="center"/>
    </xf>
    <xf numFmtId="176" fontId="5" fillId="4" borderId="98" xfId="1" applyNumberFormat="1" applyFont="1" applyFill="1" applyBorder="1" applyAlignment="1">
      <alignment horizontal="right" vertical="center"/>
    </xf>
    <xf numFmtId="176" fontId="5" fillId="4" borderId="97" xfId="1" applyNumberFormat="1" applyFont="1" applyFill="1" applyBorder="1" applyAlignment="1">
      <alignment horizontal="right" vertical="center"/>
    </xf>
    <xf numFmtId="0" fontId="27" fillId="0" borderId="0" xfId="0" applyFont="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0" xfId="0" applyFont="1" applyAlignment="1">
      <alignment horizontal="left" vertical="center"/>
    </xf>
    <xf numFmtId="0" fontId="27" fillId="0" borderId="8" xfId="0" applyFont="1" applyBorder="1" applyAlignment="1">
      <alignment horizontal="left" vertical="center"/>
    </xf>
    <xf numFmtId="0" fontId="27" fillId="0" borderId="0" xfId="0" applyFont="1" applyAlignment="1">
      <alignment horizontal="right" vertical="center"/>
    </xf>
    <xf numFmtId="0" fontId="28" fillId="0" borderId="0" xfId="0" applyFont="1" applyAlignment="1">
      <alignment horizontal="center" vertical="center"/>
    </xf>
    <xf numFmtId="38" fontId="31" fillId="5" borderId="101" xfId="3" applyFont="1" applyFill="1" applyBorder="1" applyAlignment="1" applyProtection="1">
      <alignment horizontal="right" vertical="center"/>
    </xf>
    <xf numFmtId="38" fontId="31" fillId="5" borderId="102" xfId="3" applyFont="1" applyFill="1" applyBorder="1" applyAlignment="1" applyProtection="1">
      <alignment horizontal="right" vertical="center"/>
    </xf>
  </cellXfs>
  <cellStyles count="7">
    <cellStyle name="桁区切り 2" xfId="2" xr:uid="{42B63F11-7951-431E-A2E8-1555F316F94E}"/>
    <cellStyle name="桁区切り 2 3" xfId="6" xr:uid="{C29E939F-9C97-41D6-8577-3FAE3DD6A405}"/>
    <cellStyle name="桁区切り 3" xfId="3" xr:uid="{4528F700-A77A-4230-B47A-364DC4873D64}"/>
    <cellStyle name="標準" xfId="0" builtinId="0"/>
    <cellStyle name="標準 2 3" xfId="1" xr:uid="{661FD62D-6A2D-4FF6-92EE-ADC32C327C23}"/>
    <cellStyle name="標準 2 3 3" xfId="5" xr:uid="{46EAF883-D3B8-487B-B007-9CF70A92B799}"/>
    <cellStyle name="標準 4" xfId="4" xr:uid="{FBC5718B-74AA-4F2D-899B-1471DF237C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TERA-0336\userdata\03.&#39015;&#23458;&#12501;&#12457;&#12523;&#12480;\&#30465;&#24193;&#21029;\&#22269;&#22303;&#20132;&#36890;&#30465;\01.&#35251;&#20809;&#24193;\2023&#24180;&#24230;\1.&#35251;&#20809;&#20877;&#22987;&#21205;&#20107;&#26989;\&#26085;&#20809;&#35251;&#20809;&#20877;&#22987;&#21205;\1_&#35251;&#20809;&#20877;&#22987;&#21205;&#20107;&#21209;&#23616;&#25552;&#20986;&#36039;&#26009;\&#21516;&#24847;&#26360;&#12288;&#26085;&#20809;&#24066;&#12288;K0025.xlsx" TargetMode="External"/><Relationship Id="rId1" Type="http://schemas.openxmlformats.org/officeDocument/2006/relationships/externalLinkPath" Target="/03.&#39015;&#23458;&#12501;&#12457;&#12523;&#12480;/&#30465;&#24193;&#21029;/&#22269;&#22303;&#20132;&#36890;&#30465;/01.&#35251;&#20809;&#24193;/2023&#24180;&#24230;/1.&#35251;&#20809;&#20877;&#22987;&#21205;&#20107;&#26989;/&#26085;&#20809;&#35251;&#20809;&#20877;&#22987;&#21205;/1_&#35251;&#20809;&#20877;&#22987;&#21205;&#20107;&#21209;&#23616;&#25552;&#20986;&#36039;&#26009;/&#21516;&#24847;&#26360;&#12288;&#26085;&#20809;&#24066;&#12288;K0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1-1】事業計画書"/>
      <sheetName val="【様式1-2】事業体制図"/>
      <sheetName val="【様式2】支出計画書 "/>
      <sheetName val="【様式3】事業実施スケジュール"/>
      <sheetName val="【様式５】国・地方公共団体等の同意書 (日光市)"/>
      <sheetName val="【様式５】国・地方公共団体等の同意書(日光市観光協会)"/>
      <sheetName val="【様式６】連携先の同意書(日光東照宮)"/>
      <sheetName val="【様式６】連携先の同意書 (東武鉄道)"/>
      <sheetName val="【様式６】連携先の同意書 (時代村)"/>
    </sheetNames>
    <sheetDataSet>
      <sheetData sheetId="0" refreshError="1">
        <row r="7">
          <cell r="E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2"/>
  <sheetViews>
    <sheetView showGridLines="0" tabSelected="1" view="pageBreakPreview" zoomScaleNormal="75" zoomScaleSheetLayoutView="100" workbookViewId="0"/>
  </sheetViews>
  <sheetFormatPr defaultColWidth="36.08203125" defaultRowHeight="15" x14ac:dyDescent="0.35"/>
  <cols>
    <col min="1" max="1" width="36.08203125" style="1"/>
    <col min="2" max="2" width="71.08203125" style="1" customWidth="1"/>
    <col min="3" max="3" width="40.33203125" style="1" customWidth="1"/>
    <col min="4" max="5" width="15.5" style="1" customWidth="1"/>
    <col min="6" max="16384" width="36.08203125" style="1"/>
  </cols>
  <sheetData>
    <row r="1" spans="1:5" ht="20.149999999999999" customHeight="1" x14ac:dyDescent="0.35">
      <c r="A1" s="74" t="s">
        <v>27</v>
      </c>
      <c r="B1" s="68"/>
      <c r="C1" s="65"/>
      <c r="D1" s="65"/>
      <c r="E1" s="65"/>
    </row>
    <row r="2" spans="1:5" ht="20.149999999999999" customHeight="1" x14ac:dyDescent="0.35">
      <c r="A2" s="68"/>
      <c r="B2" s="68" t="s">
        <v>128</v>
      </c>
      <c r="C2" s="65"/>
      <c r="D2" s="65"/>
      <c r="E2" s="65"/>
    </row>
    <row r="3" spans="1:5" ht="20.149999999999999" customHeight="1" x14ac:dyDescent="0.35">
      <c r="A3" s="66" t="s">
        <v>146</v>
      </c>
      <c r="B3" s="65"/>
      <c r="C3" s="65"/>
      <c r="D3" s="65"/>
      <c r="E3" s="65"/>
    </row>
    <row r="4" spans="1:5" ht="20.149999999999999" customHeight="1" thickBot="1" x14ac:dyDescent="0.4">
      <c r="A4" s="134" t="s">
        <v>130</v>
      </c>
      <c r="B4" s="65"/>
      <c r="C4" s="65"/>
      <c r="D4" s="65"/>
      <c r="E4" s="65"/>
    </row>
    <row r="5" spans="1:5" ht="26.25" customHeight="1" thickBot="1" x14ac:dyDescent="0.4">
      <c r="A5" s="148"/>
      <c r="B5" s="149"/>
      <c r="C5" s="150"/>
      <c r="D5" s="65"/>
      <c r="E5" s="65"/>
    </row>
    <row r="6" spans="1:5" ht="20.149999999999999" customHeight="1" x14ac:dyDescent="0.35">
      <c r="A6" s="68"/>
      <c r="B6" s="68"/>
      <c r="C6" s="65"/>
      <c r="D6" s="65"/>
      <c r="E6" s="65"/>
    </row>
    <row r="7" spans="1:5" ht="20.149999999999999" customHeight="1" thickBot="1" x14ac:dyDescent="0.4">
      <c r="A7" s="66" t="s">
        <v>147</v>
      </c>
      <c r="B7" s="68"/>
      <c r="C7" s="65"/>
      <c r="D7" s="65"/>
      <c r="E7" s="65"/>
    </row>
    <row r="8" spans="1:5" ht="20.149999999999999" customHeight="1" x14ac:dyDescent="0.35">
      <c r="A8" s="86" t="s">
        <v>149</v>
      </c>
      <c r="B8" s="83"/>
      <c r="C8" s="65"/>
      <c r="D8" s="65"/>
      <c r="E8" s="65"/>
    </row>
    <row r="9" spans="1:5" ht="20.149999999999999" customHeight="1" x14ac:dyDescent="0.35">
      <c r="A9" s="144" t="s">
        <v>135</v>
      </c>
      <c r="B9" s="145"/>
      <c r="C9" s="65"/>
      <c r="D9" s="65"/>
      <c r="E9" s="65"/>
    </row>
    <row r="10" spans="1:5" ht="20.149999999999999" customHeight="1" x14ac:dyDescent="0.35">
      <c r="A10" s="87" t="s">
        <v>87</v>
      </c>
      <c r="B10" s="84"/>
      <c r="C10" s="65"/>
      <c r="D10" s="65"/>
      <c r="E10" s="65"/>
    </row>
    <row r="11" spans="1:5" ht="20.149999999999999" customHeight="1" x14ac:dyDescent="0.35">
      <c r="A11" s="87" t="s">
        <v>88</v>
      </c>
      <c r="B11" s="84" t="s">
        <v>0</v>
      </c>
      <c r="C11" s="65"/>
      <c r="D11" s="65"/>
      <c r="E11" s="65"/>
    </row>
    <row r="12" spans="1:5" ht="20.149999999999999" customHeight="1" x14ac:dyDescent="0.35">
      <c r="A12" s="87" t="s">
        <v>90</v>
      </c>
      <c r="B12" s="84"/>
      <c r="C12" s="65"/>
      <c r="D12" s="65"/>
      <c r="E12" s="65"/>
    </row>
    <row r="13" spans="1:5" ht="20.149999999999999" customHeight="1" x14ac:dyDescent="0.35">
      <c r="A13" s="87" t="s">
        <v>89</v>
      </c>
      <c r="B13" s="84"/>
      <c r="C13" s="65"/>
      <c r="D13" s="65"/>
      <c r="E13" s="65"/>
    </row>
    <row r="14" spans="1:5" ht="20.149999999999999" customHeight="1" x14ac:dyDescent="0.35">
      <c r="A14" s="166" t="s">
        <v>133</v>
      </c>
      <c r="B14" s="84" t="s">
        <v>1</v>
      </c>
      <c r="C14" s="65"/>
      <c r="D14" s="65"/>
      <c r="E14" s="65"/>
    </row>
    <row r="15" spans="1:5" ht="20.149999999999999" customHeight="1" x14ac:dyDescent="0.35">
      <c r="A15" s="166"/>
      <c r="B15" s="84" t="s">
        <v>2</v>
      </c>
      <c r="C15" s="65"/>
      <c r="D15" s="65"/>
      <c r="E15" s="65"/>
    </row>
    <row r="16" spans="1:5" ht="20.149999999999999" customHeight="1" x14ac:dyDescent="0.35">
      <c r="A16" s="166" t="s">
        <v>3</v>
      </c>
      <c r="B16" s="84" t="s">
        <v>79</v>
      </c>
      <c r="C16" s="65"/>
      <c r="D16" s="65"/>
      <c r="E16" s="65"/>
    </row>
    <row r="17" spans="1:5" ht="20.149999999999999" customHeight="1" thickBot="1" x14ac:dyDescent="0.4">
      <c r="A17" s="167"/>
      <c r="B17" s="85" t="s">
        <v>78</v>
      </c>
      <c r="C17" s="65"/>
      <c r="D17" s="65"/>
      <c r="E17" s="65"/>
    </row>
    <row r="18" spans="1:5" ht="20.149999999999999" customHeight="1" x14ac:dyDescent="0.35">
      <c r="A18" s="67"/>
      <c r="B18" s="67"/>
      <c r="C18" s="65"/>
      <c r="D18" s="65"/>
      <c r="E18" s="65"/>
    </row>
    <row r="19" spans="1:5" ht="20.149999999999999" customHeight="1" thickBot="1" x14ac:dyDescent="0.4">
      <c r="A19" s="66" t="s">
        <v>148</v>
      </c>
      <c r="B19" s="68"/>
      <c r="C19" s="65"/>
      <c r="D19" s="65"/>
      <c r="E19" s="65"/>
    </row>
    <row r="20" spans="1:5" ht="20.149999999999999" customHeight="1" x14ac:dyDescent="0.35">
      <c r="A20" s="86" t="s">
        <v>138</v>
      </c>
      <c r="B20" s="83"/>
      <c r="C20" s="65"/>
      <c r="D20" s="65"/>
      <c r="E20" s="65"/>
    </row>
    <row r="21" spans="1:5" ht="20.149999999999999" customHeight="1" x14ac:dyDescent="0.35">
      <c r="A21" s="144" t="s">
        <v>135</v>
      </c>
      <c r="B21" s="145"/>
      <c r="C21" s="65"/>
      <c r="D21" s="65"/>
      <c r="E21" s="65"/>
    </row>
    <row r="22" spans="1:5" ht="20.149999999999999" customHeight="1" x14ac:dyDescent="0.35">
      <c r="A22" s="87" t="s">
        <v>87</v>
      </c>
      <c r="B22" s="84"/>
      <c r="C22" s="65"/>
      <c r="D22" s="65"/>
      <c r="E22" s="65"/>
    </row>
    <row r="23" spans="1:5" ht="20.149999999999999" customHeight="1" x14ac:dyDescent="0.35">
      <c r="A23" s="87" t="s">
        <v>88</v>
      </c>
      <c r="B23" s="84" t="s">
        <v>0</v>
      </c>
      <c r="C23" s="65"/>
      <c r="D23" s="65"/>
      <c r="E23" s="65"/>
    </row>
    <row r="24" spans="1:5" ht="20.149999999999999" customHeight="1" x14ac:dyDescent="0.35">
      <c r="A24" s="87" t="s">
        <v>90</v>
      </c>
      <c r="B24" s="84"/>
      <c r="C24" s="65"/>
      <c r="D24" s="65"/>
      <c r="E24" s="65"/>
    </row>
    <row r="25" spans="1:5" ht="20.149999999999999" customHeight="1" x14ac:dyDescent="0.35">
      <c r="A25" s="87" t="s">
        <v>89</v>
      </c>
      <c r="B25" s="84"/>
      <c r="C25" s="65"/>
      <c r="D25" s="65"/>
      <c r="E25" s="65"/>
    </row>
    <row r="26" spans="1:5" ht="20.149999999999999" customHeight="1" x14ac:dyDescent="0.35">
      <c r="A26" s="166" t="s">
        <v>133</v>
      </c>
      <c r="B26" s="84" t="s">
        <v>1</v>
      </c>
      <c r="C26" s="65"/>
      <c r="D26" s="65"/>
      <c r="E26" s="65"/>
    </row>
    <row r="27" spans="1:5" ht="20.149999999999999" customHeight="1" x14ac:dyDescent="0.35">
      <c r="A27" s="166"/>
      <c r="B27" s="84" t="s">
        <v>2</v>
      </c>
      <c r="C27" s="65"/>
      <c r="D27" s="65"/>
      <c r="E27" s="65"/>
    </row>
    <row r="28" spans="1:5" ht="20.149999999999999" customHeight="1" x14ac:dyDescent="0.35">
      <c r="A28" s="166" t="s">
        <v>3</v>
      </c>
      <c r="B28" s="84" t="s">
        <v>79</v>
      </c>
      <c r="C28" s="65"/>
      <c r="D28" s="65"/>
      <c r="E28" s="65"/>
    </row>
    <row r="29" spans="1:5" ht="20.149999999999999" customHeight="1" thickBot="1" x14ac:dyDescent="0.4">
      <c r="A29" s="167"/>
      <c r="B29" s="85" t="s">
        <v>78</v>
      </c>
      <c r="C29" s="65"/>
      <c r="D29" s="65"/>
      <c r="E29" s="65"/>
    </row>
    <row r="30" spans="1:5" ht="20.149999999999999" customHeight="1" x14ac:dyDescent="0.35">
      <c r="A30" s="67"/>
      <c r="B30" s="67"/>
      <c r="C30" s="65"/>
      <c r="D30" s="65"/>
      <c r="E30" s="65"/>
    </row>
    <row r="31" spans="1:5" ht="20.149999999999999" customHeight="1" x14ac:dyDescent="0.35">
      <c r="A31" s="88" t="s">
        <v>136</v>
      </c>
      <c r="B31" s="65"/>
      <c r="C31" s="65"/>
      <c r="D31" s="65"/>
      <c r="E31" s="65"/>
    </row>
    <row r="32" spans="1:5" ht="20.149999999999999" customHeight="1" thickBot="1" x14ac:dyDescent="0.4">
      <c r="A32" s="68" t="s">
        <v>137</v>
      </c>
      <c r="B32" s="65"/>
      <c r="C32" s="65"/>
      <c r="D32" s="65"/>
      <c r="E32" s="65"/>
    </row>
    <row r="33" spans="1:5" ht="20.149999999999999" customHeight="1" thickBot="1" x14ac:dyDescent="0.4">
      <c r="A33" s="94" t="s">
        <v>131</v>
      </c>
      <c r="B33" s="160" t="s">
        <v>132</v>
      </c>
      <c r="C33" s="161"/>
      <c r="D33" s="65"/>
      <c r="E33" s="65"/>
    </row>
    <row r="34" spans="1:5" ht="20.149999999999999" customHeight="1" x14ac:dyDescent="0.35">
      <c r="A34" s="91"/>
      <c r="B34" s="162"/>
      <c r="C34" s="163"/>
      <c r="D34" s="65"/>
      <c r="E34" s="65"/>
    </row>
    <row r="35" spans="1:5" ht="20.149999999999999" customHeight="1" x14ac:dyDescent="0.35">
      <c r="A35" s="89"/>
      <c r="B35" s="164"/>
      <c r="C35" s="165"/>
      <c r="D35" s="65"/>
      <c r="E35" s="65"/>
    </row>
    <row r="36" spans="1:5" ht="20.149999999999999" customHeight="1" x14ac:dyDescent="0.35">
      <c r="A36" s="89"/>
      <c r="B36" s="164"/>
      <c r="C36" s="165"/>
      <c r="D36" s="65"/>
      <c r="E36" s="65"/>
    </row>
    <row r="37" spans="1:5" ht="20.149999999999999" customHeight="1" x14ac:dyDescent="0.35">
      <c r="A37" s="89"/>
      <c r="B37" s="164"/>
      <c r="C37" s="165"/>
      <c r="D37" s="65"/>
      <c r="E37" s="65"/>
    </row>
    <row r="38" spans="1:5" ht="20.149999999999999" customHeight="1" x14ac:dyDescent="0.35">
      <c r="A38" s="89"/>
      <c r="B38" s="164"/>
      <c r="C38" s="165"/>
      <c r="D38" s="65"/>
      <c r="E38" s="65"/>
    </row>
    <row r="39" spans="1:5" ht="20.149999999999999" customHeight="1" x14ac:dyDescent="0.35">
      <c r="A39" s="89"/>
      <c r="B39" s="164"/>
      <c r="C39" s="165"/>
      <c r="D39" s="65"/>
      <c r="E39" s="65"/>
    </row>
    <row r="40" spans="1:5" ht="20.149999999999999" customHeight="1" x14ac:dyDescent="0.35">
      <c r="A40" s="89"/>
      <c r="B40" s="164"/>
      <c r="C40" s="165"/>
      <c r="D40" s="65"/>
      <c r="E40" s="65"/>
    </row>
    <row r="41" spans="1:5" ht="20.149999999999999" customHeight="1" thickBot="1" x14ac:dyDescent="0.4">
      <c r="A41" s="90"/>
      <c r="B41" s="170"/>
      <c r="C41" s="171"/>
      <c r="D41" s="65"/>
      <c r="E41" s="65"/>
    </row>
    <row r="42" spans="1:5" ht="20.149999999999999" customHeight="1" thickBot="1" x14ac:dyDescent="0.4">
      <c r="A42" s="93" t="s">
        <v>26</v>
      </c>
      <c r="B42" s="65"/>
      <c r="C42" s="65"/>
      <c r="D42" s="65"/>
      <c r="E42" s="65"/>
    </row>
    <row r="43" spans="1:5" s="3" customFormat="1" ht="20.149999999999999" customHeight="1" thickBot="1" x14ac:dyDescent="0.4">
      <c r="A43" s="94" t="s">
        <v>4</v>
      </c>
      <c r="B43" s="160" t="s">
        <v>104</v>
      </c>
      <c r="C43" s="161"/>
      <c r="D43" s="69"/>
      <c r="E43" s="69"/>
    </row>
    <row r="44" spans="1:5" ht="20.149999999999999" customHeight="1" x14ac:dyDescent="0.35">
      <c r="A44" s="129" t="s">
        <v>5</v>
      </c>
      <c r="B44" s="172" t="s">
        <v>105</v>
      </c>
      <c r="C44" s="173"/>
      <c r="D44" s="65"/>
      <c r="E44" s="65"/>
    </row>
    <row r="45" spans="1:5" ht="20.149999999999999" customHeight="1" x14ac:dyDescent="0.35">
      <c r="A45" s="129" t="s">
        <v>6</v>
      </c>
      <c r="B45" s="172" t="s">
        <v>106</v>
      </c>
      <c r="C45" s="173"/>
      <c r="D45" s="65"/>
      <c r="E45" s="65"/>
    </row>
    <row r="46" spans="1:5" ht="20.149999999999999" customHeight="1" thickBot="1" x14ac:dyDescent="0.4">
      <c r="A46" s="131" t="s">
        <v>7</v>
      </c>
      <c r="B46" s="168" t="s">
        <v>107</v>
      </c>
      <c r="C46" s="169"/>
      <c r="D46" s="65"/>
      <c r="E46" s="65"/>
    </row>
    <row r="47" spans="1:5" ht="20.149999999999999" customHeight="1" x14ac:dyDescent="0.35">
      <c r="A47" s="67"/>
      <c r="B47" s="73"/>
      <c r="C47" s="67"/>
      <c r="D47" s="65"/>
      <c r="E47" s="65"/>
    </row>
    <row r="48" spans="1:5" ht="20.149999999999999" customHeight="1" x14ac:dyDescent="0.35">
      <c r="A48" s="66" t="s">
        <v>139</v>
      </c>
      <c r="B48" s="65"/>
      <c r="C48" s="65"/>
      <c r="D48" s="65"/>
      <c r="E48" s="65"/>
    </row>
    <row r="49" spans="1:5" ht="20.149999999999999" customHeight="1" x14ac:dyDescent="0.35">
      <c r="A49" s="134" t="s">
        <v>8</v>
      </c>
      <c r="B49" s="65"/>
      <c r="C49" s="65"/>
      <c r="D49" s="65"/>
      <c r="E49" s="65"/>
    </row>
    <row r="50" spans="1:5" ht="20.149999999999999" customHeight="1" x14ac:dyDescent="0.35">
      <c r="A50" s="135" t="s">
        <v>9</v>
      </c>
      <c r="B50" s="65"/>
      <c r="C50" s="65"/>
      <c r="D50" s="65"/>
      <c r="E50" s="65"/>
    </row>
    <row r="51" spans="1:5" ht="20.149999999999999" customHeight="1" thickBot="1" x14ac:dyDescent="0.4">
      <c r="A51" s="135" t="s">
        <v>126</v>
      </c>
      <c r="B51" s="65"/>
      <c r="C51" s="65"/>
      <c r="D51" s="65"/>
      <c r="E51" s="65"/>
    </row>
    <row r="52" spans="1:5" ht="102.75" customHeight="1" thickBot="1" x14ac:dyDescent="0.4">
      <c r="A52" s="151"/>
      <c r="B52" s="152"/>
      <c r="C52" s="153"/>
      <c r="D52" s="65"/>
      <c r="E52" s="65"/>
    </row>
    <row r="53" spans="1:5" ht="20.149999999999999" customHeight="1" x14ac:dyDescent="0.35">
      <c r="B53" s="65"/>
      <c r="C53" s="65"/>
      <c r="D53" s="65"/>
      <c r="E53" s="65"/>
    </row>
    <row r="54" spans="1:5" ht="20.149999999999999" customHeight="1" x14ac:dyDescent="0.35">
      <c r="A54" s="66" t="s">
        <v>140</v>
      </c>
      <c r="B54" s="65"/>
      <c r="C54" s="65"/>
      <c r="D54" s="65"/>
      <c r="E54" s="65"/>
    </row>
    <row r="55" spans="1:5" ht="20.149999999999999" customHeight="1" x14ac:dyDescent="0.35">
      <c r="A55" s="68" t="s">
        <v>8</v>
      </c>
      <c r="B55" s="65"/>
      <c r="C55" s="65"/>
      <c r="D55" s="65"/>
      <c r="E55" s="65"/>
    </row>
    <row r="56" spans="1:5" ht="20.149999999999999" customHeight="1" x14ac:dyDescent="0.35">
      <c r="A56" s="70" t="s">
        <v>108</v>
      </c>
      <c r="B56" s="65"/>
      <c r="C56" s="65"/>
      <c r="D56" s="65"/>
      <c r="E56" s="65"/>
    </row>
    <row r="57" spans="1:5" ht="20.149999999999999" customHeight="1" thickBot="1" x14ac:dyDescent="0.4">
      <c r="A57" s="70" t="s">
        <v>109</v>
      </c>
      <c r="B57" s="65"/>
      <c r="C57" s="65"/>
      <c r="D57" s="65"/>
      <c r="E57" s="65"/>
    </row>
    <row r="58" spans="1:5" s="3" customFormat="1" ht="20.149999999999999" customHeight="1" thickBot="1" x14ac:dyDescent="0.4">
      <c r="A58" s="94" t="s">
        <v>141</v>
      </c>
      <c r="B58" s="95" t="s">
        <v>10</v>
      </c>
      <c r="C58" s="95" t="s">
        <v>11</v>
      </c>
      <c r="D58" s="95" t="s">
        <v>12</v>
      </c>
      <c r="E58" s="96" t="s">
        <v>13</v>
      </c>
    </row>
    <row r="59" spans="1:5" ht="20.149999999999999" customHeight="1" x14ac:dyDescent="0.35">
      <c r="A59" s="91"/>
      <c r="B59" s="136"/>
      <c r="C59" s="136"/>
      <c r="D59" s="136"/>
      <c r="E59" s="92"/>
    </row>
    <row r="60" spans="1:5" ht="20.149999999999999" customHeight="1" x14ac:dyDescent="0.35">
      <c r="A60" s="91"/>
      <c r="B60" s="136"/>
      <c r="C60" s="136"/>
      <c r="D60" s="136"/>
      <c r="E60" s="92"/>
    </row>
    <row r="61" spans="1:5" ht="20.149999999999999" customHeight="1" x14ac:dyDescent="0.35">
      <c r="A61" s="91"/>
      <c r="B61" s="136"/>
      <c r="C61" s="136"/>
      <c r="D61" s="136"/>
      <c r="E61" s="92"/>
    </row>
    <row r="62" spans="1:5" ht="20.149999999999999" customHeight="1" x14ac:dyDescent="0.35">
      <c r="A62" s="89"/>
      <c r="B62" s="82"/>
      <c r="C62" s="82"/>
      <c r="D62" s="82"/>
      <c r="E62" s="84"/>
    </row>
    <row r="63" spans="1:5" ht="20.149999999999999" customHeight="1" thickBot="1" x14ac:dyDescent="0.4">
      <c r="A63" s="90"/>
      <c r="B63" s="137"/>
      <c r="C63" s="137"/>
      <c r="D63" s="137"/>
      <c r="E63" s="85"/>
    </row>
    <row r="64" spans="1:5" ht="20.149999999999999" customHeight="1" thickBot="1" x14ac:dyDescent="0.4">
      <c r="A64" s="93" t="s">
        <v>26</v>
      </c>
      <c r="B64" s="65"/>
      <c r="C64" s="65"/>
      <c r="D64" s="65"/>
      <c r="E64" s="65"/>
    </row>
    <row r="65" spans="1:5" s="3" customFormat="1" ht="20.149999999999999" customHeight="1" thickBot="1" x14ac:dyDescent="0.4">
      <c r="A65" s="94" t="s">
        <v>141</v>
      </c>
      <c r="B65" s="95" t="s">
        <v>10</v>
      </c>
      <c r="C65" s="95" t="s">
        <v>11</v>
      </c>
      <c r="D65" s="95" t="s">
        <v>12</v>
      </c>
      <c r="E65" s="96" t="s">
        <v>13</v>
      </c>
    </row>
    <row r="66" spans="1:5" ht="20.149999999999999" customHeight="1" x14ac:dyDescent="0.35">
      <c r="A66" s="129" t="s">
        <v>17</v>
      </c>
      <c r="B66" s="130" t="s">
        <v>111</v>
      </c>
      <c r="C66" s="132" t="s">
        <v>18</v>
      </c>
      <c r="D66" s="132" t="s">
        <v>19</v>
      </c>
      <c r="E66" s="133" t="s">
        <v>16</v>
      </c>
    </row>
    <row r="67" spans="1:5" ht="20.149999999999999" customHeight="1" x14ac:dyDescent="0.35">
      <c r="A67" s="129" t="s">
        <v>17</v>
      </c>
      <c r="B67" s="138" t="s">
        <v>110</v>
      </c>
      <c r="C67" s="139" t="s">
        <v>112</v>
      </c>
      <c r="D67" s="139" t="s">
        <v>113</v>
      </c>
      <c r="E67" s="133" t="s">
        <v>118</v>
      </c>
    </row>
    <row r="68" spans="1:5" ht="20.149999999999999" customHeight="1" x14ac:dyDescent="0.35">
      <c r="A68" s="129" t="s">
        <v>116</v>
      </c>
      <c r="B68" s="130" t="s">
        <v>20</v>
      </c>
      <c r="C68" s="132" t="s">
        <v>21</v>
      </c>
      <c r="D68" s="132" t="s">
        <v>22</v>
      </c>
      <c r="E68" s="133" t="s">
        <v>23</v>
      </c>
    </row>
    <row r="69" spans="1:5" ht="20.149999999999999" customHeight="1" thickBot="1" x14ac:dyDescent="0.4">
      <c r="A69" s="140" t="s">
        <v>115</v>
      </c>
      <c r="B69" s="141" t="s">
        <v>117</v>
      </c>
      <c r="C69" s="142" t="s">
        <v>14</v>
      </c>
      <c r="D69" s="142" t="s">
        <v>15</v>
      </c>
      <c r="E69" s="143" t="s">
        <v>114</v>
      </c>
    </row>
    <row r="70" spans="1:5" ht="20.149999999999999" customHeight="1" x14ac:dyDescent="0.35">
      <c r="A70" s="67"/>
      <c r="B70" s="67"/>
      <c r="C70" s="67"/>
      <c r="D70" s="67"/>
      <c r="E70" s="67"/>
    </row>
    <row r="71" spans="1:5" ht="20.149999999999999" customHeight="1" x14ac:dyDescent="0.35">
      <c r="A71" s="66" t="s">
        <v>142</v>
      </c>
      <c r="B71" s="65"/>
      <c r="C71" s="65"/>
      <c r="D71" s="65"/>
      <c r="E71" s="65"/>
    </row>
    <row r="72" spans="1:5" ht="20.149999999999999" customHeight="1" x14ac:dyDescent="0.35">
      <c r="A72" s="68" t="s">
        <v>125</v>
      </c>
      <c r="B72" s="65"/>
      <c r="C72" s="65"/>
      <c r="D72" s="65"/>
      <c r="E72" s="65"/>
    </row>
    <row r="73" spans="1:5" ht="9" customHeight="1" x14ac:dyDescent="0.35">
      <c r="A73" s="70"/>
      <c r="B73" s="65"/>
      <c r="C73" s="65"/>
      <c r="D73" s="65"/>
      <c r="E73" s="65"/>
    </row>
    <row r="74" spans="1:5" ht="15.5" thickBot="1" x14ac:dyDescent="0.4">
      <c r="A74" s="71" t="s">
        <v>122</v>
      </c>
      <c r="B74" s="65"/>
      <c r="C74" s="65"/>
      <c r="D74" s="65"/>
      <c r="E74" s="65"/>
    </row>
    <row r="75" spans="1:5" ht="62.5" customHeight="1" thickBot="1" x14ac:dyDescent="0.4">
      <c r="A75" s="154"/>
      <c r="B75" s="155"/>
      <c r="C75" s="156"/>
      <c r="D75" s="65"/>
      <c r="E75" s="65"/>
    </row>
    <row r="76" spans="1:5" ht="15.5" thickBot="1" x14ac:dyDescent="0.4">
      <c r="A76" s="71" t="s">
        <v>119</v>
      </c>
      <c r="B76" s="65"/>
      <c r="C76" s="65"/>
      <c r="D76" s="65"/>
      <c r="E76" s="65"/>
    </row>
    <row r="77" spans="1:5" ht="57" customHeight="1" thickBot="1" x14ac:dyDescent="0.4">
      <c r="A77" s="154"/>
      <c r="B77" s="155"/>
      <c r="C77" s="156"/>
      <c r="D77" s="65"/>
      <c r="E77" s="65"/>
    </row>
    <row r="78" spans="1:5" ht="15.5" thickBot="1" x14ac:dyDescent="0.4">
      <c r="A78" s="71" t="s">
        <v>120</v>
      </c>
      <c r="B78" s="65"/>
      <c r="C78" s="65"/>
      <c r="D78" s="65"/>
      <c r="E78" s="65"/>
    </row>
    <row r="79" spans="1:5" ht="56.5" customHeight="1" thickBot="1" x14ac:dyDescent="0.4">
      <c r="A79" s="154"/>
      <c r="B79" s="155"/>
      <c r="C79" s="156"/>
      <c r="D79" s="65"/>
      <c r="E79" s="65"/>
    </row>
    <row r="80" spans="1:5" ht="15.5" thickBot="1" x14ac:dyDescent="0.4">
      <c r="A80" s="71" t="s">
        <v>121</v>
      </c>
      <c r="B80" s="65"/>
      <c r="C80" s="65"/>
      <c r="D80" s="65"/>
      <c r="E80" s="65"/>
    </row>
    <row r="81" spans="1:5" ht="53.5" customHeight="1" thickBot="1" x14ac:dyDescent="0.4">
      <c r="A81" s="157"/>
      <c r="B81" s="158"/>
      <c r="C81" s="159"/>
      <c r="D81" s="65"/>
      <c r="E81" s="65"/>
    </row>
    <row r="82" spans="1:5" ht="20.149999999999999" customHeight="1" x14ac:dyDescent="0.35">
      <c r="A82" s="72"/>
      <c r="B82" s="73"/>
      <c r="C82" s="67"/>
      <c r="D82" s="65"/>
      <c r="E82" s="65"/>
    </row>
    <row r="83" spans="1:5" ht="20.149999999999999" customHeight="1" x14ac:dyDescent="0.35">
      <c r="A83" s="66" t="s">
        <v>143</v>
      </c>
      <c r="B83" s="65"/>
      <c r="C83" s="65"/>
      <c r="D83" s="65"/>
      <c r="E83" s="65"/>
    </row>
    <row r="84" spans="1:5" ht="20.149999999999999" customHeight="1" x14ac:dyDescent="0.35">
      <c r="A84" s="64" t="s">
        <v>8</v>
      </c>
      <c r="B84" s="65"/>
      <c r="C84" s="65"/>
      <c r="D84" s="65"/>
      <c r="E84" s="65"/>
    </row>
    <row r="85" spans="1:5" ht="20.149999999999999" customHeight="1" x14ac:dyDescent="0.35">
      <c r="A85" s="70" t="s">
        <v>129</v>
      </c>
      <c r="B85" s="65"/>
      <c r="C85" s="65"/>
      <c r="D85" s="65"/>
      <c r="E85" s="65"/>
    </row>
    <row r="86" spans="1:5" ht="20.149999999999999" customHeight="1" thickBot="1" x14ac:dyDescent="0.4">
      <c r="A86" s="70" t="s">
        <v>24</v>
      </c>
      <c r="B86" s="65"/>
      <c r="C86" s="65"/>
      <c r="D86" s="65"/>
      <c r="E86" s="65"/>
    </row>
    <row r="87" spans="1:5" ht="20.149999999999999" customHeight="1" x14ac:dyDescent="0.35">
      <c r="A87" s="174"/>
      <c r="B87" s="175"/>
      <c r="C87" s="176"/>
      <c r="D87" s="65"/>
      <c r="E87" s="65"/>
    </row>
    <row r="88" spans="1:5" ht="20.149999999999999" customHeight="1" x14ac:dyDescent="0.35">
      <c r="A88" s="177"/>
      <c r="B88" s="178"/>
      <c r="C88" s="179"/>
      <c r="D88" s="65"/>
      <c r="E88" s="65"/>
    </row>
    <row r="89" spans="1:5" ht="20.149999999999999" customHeight="1" thickBot="1" x14ac:dyDescent="0.4">
      <c r="A89" s="180"/>
      <c r="B89" s="181"/>
      <c r="C89" s="182"/>
      <c r="D89" s="65"/>
      <c r="E89" s="65"/>
    </row>
    <row r="90" spans="1:5" ht="20.149999999999999" customHeight="1" x14ac:dyDescent="0.35">
      <c r="B90" s="65"/>
      <c r="C90" s="65"/>
      <c r="D90" s="65"/>
      <c r="E90" s="65"/>
    </row>
    <row r="91" spans="1:5" ht="20.149999999999999" customHeight="1" x14ac:dyDescent="0.35">
      <c r="A91" s="66" t="s">
        <v>144</v>
      </c>
      <c r="B91" s="65"/>
      <c r="C91" s="65"/>
      <c r="D91" s="65"/>
      <c r="E91" s="65"/>
    </row>
    <row r="92" spans="1:5" ht="20.149999999999999" customHeight="1" x14ac:dyDescent="0.35">
      <c r="A92" s="64" t="s">
        <v>8</v>
      </c>
      <c r="B92" s="65"/>
      <c r="C92" s="65"/>
      <c r="D92" s="65"/>
      <c r="E92" s="65"/>
    </row>
    <row r="93" spans="1:5" ht="20.149999999999999" customHeight="1" x14ac:dyDescent="0.35">
      <c r="A93" s="70" t="s">
        <v>127</v>
      </c>
      <c r="B93" s="65"/>
      <c r="C93" s="65"/>
      <c r="D93" s="65"/>
      <c r="E93" s="65"/>
    </row>
    <row r="94" spans="1:5" ht="20.149999999999999" customHeight="1" thickBot="1" x14ac:dyDescent="0.4">
      <c r="A94" s="70" t="s">
        <v>25</v>
      </c>
      <c r="B94" s="65"/>
      <c r="C94" s="65"/>
      <c r="D94" s="65"/>
      <c r="E94" s="65"/>
    </row>
    <row r="95" spans="1:5" ht="54.65" customHeight="1" thickBot="1" x14ac:dyDescent="0.4">
      <c r="A95" s="151"/>
      <c r="B95" s="152"/>
      <c r="C95" s="153"/>
      <c r="D95" s="65"/>
      <c r="E95" s="65"/>
    </row>
    <row r="96" spans="1:5" ht="20.149999999999999" customHeight="1" x14ac:dyDescent="0.35">
      <c r="B96" s="65"/>
      <c r="C96" s="65"/>
      <c r="D96" s="65"/>
      <c r="E96" s="65"/>
    </row>
    <row r="97" spans="1:5" ht="20.149999999999999" customHeight="1" x14ac:dyDescent="0.35">
      <c r="A97" s="66" t="s">
        <v>145</v>
      </c>
      <c r="B97" s="65"/>
      <c r="C97" s="65"/>
      <c r="D97" s="65"/>
      <c r="E97" s="65"/>
    </row>
    <row r="98" spans="1:5" ht="20.149999999999999" customHeight="1" x14ac:dyDescent="0.35">
      <c r="A98" s="64" t="s">
        <v>8</v>
      </c>
      <c r="B98" s="65"/>
      <c r="C98" s="65"/>
      <c r="D98" s="65"/>
      <c r="E98" s="65"/>
    </row>
    <row r="99" spans="1:5" ht="20.149999999999999" customHeight="1" x14ac:dyDescent="0.35">
      <c r="A99" s="70" t="s">
        <v>123</v>
      </c>
      <c r="B99" s="65"/>
      <c r="C99" s="65"/>
      <c r="D99" s="65"/>
      <c r="E99" s="65"/>
    </row>
    <row r="100" spans="1:5" ht="20.149999999999999" customHeight="1" thickBot="1" x14ac:dyDescent="0.4">
      <c r="A100" s="70" t="s">
        <v>124</v>
      </c>
      <c r="B100" s="65"/>
      <c r="C100" s="65"/>
      <c r="D100" s="65"/>
      <c r="E100" s="65"/>
    </row>
    <row r="101" spans="1:5" ht="59.15" customHeight="1" thickBot="1" x14ac:dyDescent="0.4">
      <c r="A101" s="183"/>
      <c r="B101" s="184"/>
      <c r="C101" s="185"/>
      <c r="D101" s="65"/>
      <c r="E101" s="65"/>
    </row>
    <row r="102" spans="1:5" x14ac:dyDescent="0.35">
      <c r="B102" s="65"/>
      <c r="C102" s="65"/>
      <c r="D102" s="65"/>
      <c r="E102" s="65"/>
    </row>
  </sheetData>
  <mergeCells count="26">
    <mergeCell ref="A87:C89"/>
    <mergeCell ref="A101:C101"/>
    <mergeCell ref="A14:A15"/>
    <mergeCell ref="A16:A17"/>
    <mergeCell ref="A52:C52"/>
    <mergeCell ref="B36:C36"/>
    <mergeCell ref="B37:C37"/>
    <mergeCell ref="B38:C38"/>
    <mergeCell ref="B39:C39"/>
    <mergeCell ref="B40:C40"/>
    <mergeCell ref="A5:C5"/>
    <mergeCell ref="A95:C95"/>
    <mergeCell ref="A75:C75"/>
    <mergeCell ref="A77:C77"/>
    <mergeCell ref="A79:C79"/>
    <mergeCell ref="A81:C81"/>
    <mergeCell ref="B33:C33"/>
    <mergeCell ref="B34:C34"/>
    <mergeCell ref="B35:C35"/>
    <mergeCell ref="A26:A27"/>
    <mergeCell ref="A28:A29"/>
    <mergeCell ref="B46:C46"/>
    <mergeCell ref="B41:C41"/>
    <mergeCell ref="B43:C43"/>
    <mergeCell ref="B44:C44"/>
    <mergeCell ref="B45:C45"/>
  </mergeCells>
  <phoneticPr fontId="3"/>
  <printOptions horizontalCentered="1"/>
  <pageMargins left="0.11811023622047245" right="0.11811023622047245" top="0.35433070866141736" bottom="0.35433070866141736" header="0.31496062992125984" footer="0.31496062992125984"/>
  <pageSetup paperSize="8" scale="85" orientation="landscape" r:id="rId1"/>
  <rowBreaks count="2" manualBreakCount="2">
    <brk id="47" max="4" man="1"/>
    <brk id="8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B1DB-FB08-49E3-9C79-32AD7ED95894}">
  <dimension ref="A1:T53"/>
  <sheetViews>
    <sheetView showGridLines="0" topLeftCell="A17" zoomScale="75" zoomScaleNormal="75" workbookViewId="0">
      <selection activeCell="B23" sqref="B23"/>
    </sheetView>
  </sheetViews>
  <sheetFormatPr defaultRowHeight="18" x14ac:dyDescent="0.55000000000000004"/>
  <cols>
    <col min="2" max="2" width="32.25" customWidth="1"/>
    <col min="3" max="3" width="25.33203125" customWidth="1"/>
    <col min="4" max="4" width="64.5" bestFit="1" customWidth="1"/>
    <col min="5" max="5" width="12" customWidth="1"/>
    <col min="8" max="8" width="3.58203125" bestFit="1" customWidth="1"/>
    <col min="9" max="9" width="3.25" bestFit="1" customWidth="1"/>
    <col min="12" max="12" width="3.25" bestFit="1" customWidth="1"/>
    <col min="15" max="15" width="3.58203125" bestFit="1" customWidth="1"/>
    <col min="16" max="19" width="6.58203125" customWidth="1"/>
    <col min="20" max="20" width="6.5" customWidth="1"/>
  </cols>
  <sheetData>
    <row r="1" spans="1:20" ht="28" customHeight="1" thickBot="1" x14ac:dyDescent="0.6">
      <c r="A1" s="186" t="s">
        <v>28</v>
      </c>
      <c r="B1" s="186"/>
      <c r="C1" s="5"/>
      <c r="D1" s="5"/>
      <c r="E1" s="5"/>
      <c r="F1" s="5"/>
      <c r="G1" s="4"/>
      <c r="H1" s="4"/>
      <c r="I1" s="5"/>
      <c r="J1" s="5"/>
      <c r="K1" s="5"/>
      <c r="L1" s="5"/>
      <c r="M1" s="4"/>
      <c r="N1" s="4"/>
      <c r="O1" s="5"/>
      <c r="P1" s="5"/>
      <c r="Q1" s="4"/>
      <c r="R1" s="4"/>
      <c r="S1" s="6"/>
      <c r="T1" s="7"/>
    </row>
    <row r="2" spans="1:20" ht="28" customHeight="1" thickBot="1" x14ac:dyDescent="0.6">
      <c r="A2" s="187"/>
      <c r="B2" s="187"/>
      <c r="C2" s="188" t="s">
        <v>29</v>
      </c>
      <c r="D2" s="189"/>
      <c r="E2" s="189"/>
      <c r="F2" s="189"/>
      <c r="G2" s="189"/>
      <c r="H2" s="189"/>
      <c r="I2" s="189"/>
      <c r="J2" s="189"/>
      <c r="K2" s="189"/>
      <c r="L2" s="189"/>
      <c r="M2" s="189"/>
      <c r="N2" s="189"/>
      <c r="O2" s="189"/>
      <c r="P2" s="189"/>
      <c r="Q2" s="189"/>
      <c r="R2" s="190"/>
      <c r="S2" s="190"/>
      <c r="T2" s="191"/>
    </row>
    <row r="3" spans="1:20" ht="28" customHeight="1" x14ac:dyDescent="0.55000000000000004">
      <c r="A3" s="192" t="s">
        <v>150</v>
      </c>
      <c r="B3" s="193"/>
      <c r="C3" s="194"/>
      <c r="D3" s="195"/>
      <c r="E3" s="195"/>
      <c r="F3" s="195"/>
      <c r="G3" s="195"/>
      <c r="H3" s="195"/>
      <c r="I3" s="195"/>
      <c r="J3" s="195"/>
      <c r="K3" s="196"/>
      <c r="L3" s="8"/>
      <c r="M3" s="197" t="s">
        <v>30</v>
      </c>
      <c r="N3" s="198"/>
      <c r="O3" s="198"/>
      <c r="P3" s="198"/>
      <c r="Q3" s="199"/>
      <c r="R3" s="200"/>
      <c r="S3" s="201"/>
      <c r="T3" s="202"/>
    </row>
    <row r="4" spans="1:20" ht="28" customHeight="1" thickBot="1" x14ac:dyDescent="0.6">
      <c r="A4" s="206" t="s">
        <v>91</v>
      </c>
      <c r="B4" s="207"/>
      <c r="C4" s="208"/>
      <c r="D4" s="209"/>
      <c r="E4" s="209"/>
      <c r="F4" s="209"/>
      <c r="G4" s="209"/>
      <c r="H4" s="209"/>
      <c r="I4" s="209"/>
      <c r="J4" s="209"/>
      <c r="K4" s="210"/>
      <c r="L4" s="8"/>
      <c r="M4" s="211" t="s">
        <v>31</v>
      </c>
      <c r="N4" s="212"/>
      <c r="O4" s="212"/>
      <c r="P4" s="212"/>
      <c r="Q4" s="213"/>
      <c r="R4" s="203"/>
      <c r="S4" s="204"/>
      <c r="T4" s="205"/>
    </row>
    <row r="5" spans="1:20" ht="18.5" thickBot="1" x14ac:dyDescent="0.6">
      <c r="A5" s="9"/>
      <c r="B5" s="9"/>
      <c r="C5" s="4"/>
      <c r="D5" s="4"/>
      <c r="E5" s="4"/>
      <c r="F5" s="4"/>
      <c r="G5" s="4"/>
      <c r="H5" s="4"/>
      <c r="I5" s="4"/>
      <c r="J5" s="4"/>
      <c r="K5" s="4"/>
      <c r="L5" s="4"/>
      <c r="M5" s="4"/>
      <c r="N5" s="4"/>
      <c r="O5" s="4"/>
      <c r="P5" s="4"/>
      <c r="Q5" s="4"/>
      <c r="R5" s="4"/>
      <c r="S5" s="4"/>
      <c r="T5" s="4"/>
    </row>
    <row r="6" spans="1:20" ht="18.5" thickBot="1" x14ac:dyDescent="0.6">
      <c r="A6" s="214" t="s">
        <v>32</v>
      </c>
      <c r="B6" s="215"/>
      <c r="C6" s="215"/>
      <c r="D6" s="216"/>
      <c r="E6" s="217" t="s">
        <v>33</v>
      </c>
      <c r="F6" s="218"/>
      <c r="G6" s="219"/>
      <c r="H6" s="220" t="str">
        <f>IF('[1]【様式1-1】事業計画書'!E7="✔","対象経費(税込)",IF(R3="非課税事業者等","対象経費（税込）","対象経費（税抜）"))</f>
        <v>対象経費(税込)</v>
      </c>
      <c r="I6" s="221"/>
      <c r="J6" s="221"/>
      <c r="K6" s="221"/>
      <c r="L6" s="221"/>
      <c r="M6" s="221"/>
      <c r="N6" s="221"/>
      <c r="O6" s="221"/>
      <c r="P6" s="222" t="s">
        <v>34</v>
      </c>
      <c r="Q6" s="222"/>
      <c r="R6" s="222"/>
      <c r="S6" s="222"/>
      <c r="T6" s="222"/>
    </row>
    <row r="7" spans="1:20" ht="33" customHeight="1" x14ac:dyDescent="0.55000000000000004">
      <c r="A7" s="223" t="s">
        <v>151</v>
      </c>
      <c r="B7" s="224"/>
      <c r="C7" s="224"/>
      <c r="D7" s="225"/>
      <c r="E7" s="229" t="s">
        <v>83</v>
      </c>
      <c r="F7" s="230"/>
      <c r="G7" s="231"/>
      <c r="H7" s="232">
        <f>SUMIFS($P$23:$P$52,$B$23:$B$52,"➀事業計画の策定に係る費用",$E$23:$E$52,"対象経費")</f>
        <v>0</v>
      </c>
      <c r="I7" s="232"/>
      <c r="J7" s="232"/>
      <c r="K7" s="232"/>
      <c r="L7" s="232"/>
      <c r="M7" s="232"/>
      <c r="N7" s="233"/>
      <c r="O7" s="146" t="s">
        <v>35</v>
      </c>
      <c r="P7" s="234" t="e">
        <f>H7/$H$11</f>
        <v>#DIV/0!</v>
      </c>
      <c r="Q7" s="235"/>
      <c r="R7" s="235"/>
      <c r="S7" s="236"/>
      <c r="T7" s="10" t="s">
        <v>36</v>
      </c>
    </row>
    <row r="8" spans="1:20" ht="33" customHeight="1" x14ac:dyDescent="0.55000000000000004">
      <c r="A8" s="226"/>
      <c r="B8" s="227"/>
      <c r="C8" s="227"/>
      <c r="D8" s="228"/>
      <c r="E8" s="237" t="s">
        <v>82</v>
      </c>
      <c r="F8" s="238"/>
      <c r="G8" s="239"/>
      <c r="H8" s="240">
        <f>SUMIFS($P$23:$P$52,$B$23:$B$52,"➁誘致活動に係る費用",$E$23:$E$52,"対象経費")</f>
        <v>0</v>
      </c>
      <c r="I8" s="240"/>
      <c r="J8" s="240"/>
      <c r="K8" s="240"/>
      <c r="L8" s="240"/>
      <c r="M8" s="240"/>
      <c r="N8" s="241"/>
      <c r="O8" s="147" t="s">
        <v>35</v>
      </c>
      <c r="P8" s="242" t="e">
        <f>H8/$H$11</f>
        <v>#DIV/0!</v>
      </c>
      <c r="Q8" s="243"/>
      <c r="R8" s="243"/>
      <c r="S8" s="244"/>
      <c r="T8" s="11" t="s">
        <v>36</v>
      </c>
    </row>
    <row r="9" spans="1:20" ht="33" customHeight="1" x14ac:dyDescent="0.55000000000000004">
      <c r="A9" s="226" t="s">
        <v>134</v>
      </c>
      <c r="B9" s="227"/>
      <c r="C9" s="227"/>
      <c r="D9" s="228"/>
      <c r="E9" s="271" t="s">
        <v>84</v>
      </c>
      <c r="F9" s="272"/>
      <c r="G9" s="273"/>
      <c r="H9" s="240">
        <f>SUMIFS($P$23:$P$52,$B$23:$B$52,"➂旅行商品の企画・造成に係る費用",$E$23:$E$52,"対象経費")</f>
        <v>0</v>
      </c>
      <c r="I9" s="240"/>
      <c r="J9" s="240"/>
      <c r="K9" s="240"/>
      <c r="L9" s="240"/>
      <c r="M9" s="240"/>
      <c r="N9" s="241"/>
      <c r="O9" s="147" t="s">
        <v>35</v>
      </c>
      <c r="P9" s="242" t="e">
        <f>H9/$H$11</f>
        <v>#DIV/0!</v>
      </c>
      <c r="Q9" s="243"/>
      <c r="R9" s="243"/>
      <c r="S9" s="244"/>
      <c r="T9" s="11" t="s">
        <v>36</v>
      </c>
    </row>
    <row r="10" spans="1:20" ht="33" customHeight="1" thickBot="1" x14ac:dyDescent="0.6">
      <c r="A10" s="226"/>
      <c r="B10" s="227"/>
      <c r="C10" s="227"/>
      <c r="D10" s="228"/>
      <c r="E10" s="237" t="s">
        <v>81</v>
      </c>
      <c r="F10" s="238"/>
      <c r="G10" s="239"/>
      <c r="H10" s="274">
        <f>SUMIFS($P$23:$P$52,$B$23:$B$52,"➃プロモーション費用",$E$23:$E$52,"対象経費")</f>
        <v>0</v>
      </c>
      <c r="I10" s="240"/>
      <c r="J10" s="240"/>
      <c r="K10" s="240"/>
      <c r="L10" s="240"/>
      <c r="M10" s="240"/>
      <c r="N10" s="241"/>
      <c r="O10" s="147" t="s">
        <v>35</v>
      </c>
      <c r="P10" s="242" t="e">
        <f>H10/$H$11</f>
        <v>#DIV/0!</v>
      </c>
      <c r="Q10" s="243"/>
      <c r="R10" s="243"/>
      <c r="S10" s="244"/>
      <c r="T10" s="11" t="s">
        <v>36</v>
      </c>
    </row>
    <row r="11" spans="1:20" ht="27.65" customHeight="1" thickBot="1" x14ac:dyDescent="0.6">
      <c r="A11" s="226"/>
      <c r="B11" s="227"/>
      <c r="C11" s="227"/>
      <c r="D11" s="228"/>
      <c r="E11" s="275" t="s">
        <v>37</v>
      </c>
      <c r="F11" s="276"/>
      <c r="G11" s="277"/>
      <c r="H11" s="278">
        <f>SUM(H7:N10)</f>
        <v>0</v>
      </c>
      <c r="I11" s="278"/>
      <c r="J11" s="278"/>
      <c r="K11" s="278"/>
      <c r="L11" s="278"/>
      <c r="M11" s="278"/>
      <c r="N11" s="279"/>
      <c r="O11" s="12" t="s">
        <v>35</v>
      </c>
      <c r="P11" s="261" t="e">
        <f>SUM(P7:S10)</f>
        <v>#DIV/0!</v>
      </c>
      <c r="Q11" s="262"/>
      <c r="R11" s="262"/>
      <c r="S11" s="263"/>
      <c r="T11" s="12" t="s">
        <v>36</v>
      </c>
    </row>
    <row r="12" spans="1:20" ht="27.65" customHeight="1" thickBot="1" x14ac:dyDescent="0.6">
      <c r="A12" s="226"/>
      <c r="B12" s="227"/>
      <c r="C12" s="227"/>
      <c r="D12" s="228"/>
      <c r="E12" s="13"/>
      <c r="F12" s="13"/>
      <c r="G12" s="14"/>
      <c r="H12" s="264" t="e">
        <f>IF(OR(#REF!=1,#REF!=2),15000000,IF(OR(#REF!=1,#REF!=2),1000000,0))</f>
        <v>#REF!</v>
      </c>
      <c r="I12" s="264"/>
      <c r="J12" s="264"/>
      <c r="K12" s="264"/>
      <c r="L12" s="264"/>
      <c r="M12" s="264"/>
      <c r="N12" s="264"/>
      <c r="O12" s="264"/>
      <c r="P12" s="264"/>
      <c r="Q12" s="264"/>
      <c r="R12" s="264"/>
      <c r="S12" s="264"/>
      <c r="T12" s="15"/>
    </row>
    <row r="13" spans="1:20" ht="98.5" customHeight="1" thickBot="1" x14ac:dyDescent="0.6">
      <c r="A13" s="226"/>
      <c r="B13" s="227"/>
      <c r="C13" s="227"/>
      <c r="D13" s="227"/>
      <c r="E13" s="265" t="s">
        <v>33</v>
      </c>
      <c r="F13" s="266"/>
      <c r="G13" s="267"/>
      <c r="H13" s="265" t="s">
        <v>38</v>
      </c>
      <c r="I13" s="266"/>
      <c r="J13" s="266"/>
      <c r="K13" s="266"/>
      <c r="L13" s="266"/>
      <c r="M13" s="266"/>
      <c r="N13" s="266"/>
      <c r="O13" s="266"/>
      <c r="P13" s="266"/>
      <c r="Q13" s="266"/>
      <c r="R13" s="266"/>
      <c r="S13" s="266"/>
      <c r="T13" s="267"/>
    </row>
    <row r="14" spans="1:20" ht="38.15" customHeight="1" x14ac:dyDescent="0.55000000000000004">
      <c r="A14" s="226" t="s">
        <v>39</v>
      </c>
      <c r="B14" s="227"/>
      <c r="C14" s="227"/>
      <c r="D14" s="227"/>
      <c r="E14" s="268" t="s">
        <v>40</v>
      </c>
      <c r="F14" s="269"/>
      <c r="G14" s="270"/>
      <c r="H14" s="255">
        <f>SUMIF(E23:E52,"対象経費",P23:P52)</f>
        <v>0</v>
      </c>
      <c r="I14" s="256"/>
      <c r="J14" s="256"/>
      <c r="K14" s="256"/>
      <c r="L14" s="256"/>
      <c r="M14" s="256"/>
      <c r="N14" s="256"/>
      <c r="O14" s="256"/>
      <c r="P14" s="256"/>
      <c r="Q14" s="256"/>
      <c r="R14" s="256"/>
      <c r="S14" s="257"/>
      <c r="T14" s="16" t="s">
        <v>41</v>
      </c>
    </row>
    <row r="15" spans="1:20" ht="25.5" customHeight="1" thickBot="1" x14ac:dyDescent="0.6">
      <c r="A15" s="226" t="s">
        <v>42</v>
      </c>
      <c r="B15" s="227"/>
      <c r="C15" s="227"/>
      <c r="D15" s="227"/>
      <c r="E15" s="247" t="s">
        <v>43</v>
      </c>
      <c r="F15" s="248"/>
      <c r="G15" s="249"/>
      <c r="H15" s="250">
        <f>SUMIF(E23:E52,"対象外経費",P23:P52)</f>
        <v>0</v>
      </c>
      <c r="I15" s="250"/>
      <c r="J15" s="250"/>
      <c r="K15" s="250"/>
      <c r="L15" s="250"/>
      <c r="M15" s="250"/>
      <c r="N15" s="250"/>
      <c r="O15" s="250"/>
      <c r="P15" s="250"/>
      <c r="Q15" s="250"/>
      <c r="R15" s="250"/>
      <c r="S15" s="251"/>
      <c r="T15" s="75" t="s">
        <v>41</v>
      </c>
    </row>
    <row r="16" spans="1:20" ht="25.5" customHeight="1" thickBot="1" x14ac:dyDescent="0.6">
      <c r="A16" s="245"/>
      <c r="B16" s="246"/>
      <c r="C16" s="246"/>
      <c r="D16" s="246"/>
      <c r="E16" s="252" t="s">
        <v>44</v>
      </c>
      <c r="F16" s="253"/>
      <c r="G16" s="254"/>
      <c r="H16" s="255">
        <f>SUM(P23:S52)</f>
        <v>0</v>
      </c>
      <c r="I16" s="256"/>
      <c r="J16" s="256"/>
      <c r="K16" s="256"/>
      <c r="L16" s="256"/>
      <c r="M16" s="256"/>
      <c r="N16" s="256"/>
      <c r="O16" s="256"/>
      <c r="P16" s="256"/>
      <c r="Q16" s="256"/>
      <c r="R16" s="256"/>
      <c r="S16" s="257"/>
      <c r="T16" s="17" t="s">
        <v>41</v>
      </c>
    </row>
    <row r="17" spans="1:20" ht="41.5" customHeight="1" thickTop="1" thickBot="1" x14ac:dyDescent="0.6">
      <c r="A17" s="18"/>
      <c r="B17" s="18"/>
      <c r="C17" s="18"/>
      <c r="D17" s="18"/>
      <c r="E17" s="258" t="s">
        <v>45</v>
      </c>
      <c r="F17" s="259"/>
      <c r="G17" s="260"/>
      <c r="H17" s="337">
        <f>MIN(H14*50%, 30000000)</f>
        <v>0</v>
      </c>
      <c r="I17" s="338"/>
      <c r="J17" s="338"/>
      <c r="K17" s="338"/>
      <c r="L17" s="338"/>
      <c r="M17" s="338"/>
      <c r="N17" s="338"/>
      <c r="O17" s="338"/>
      <c r="P17" s="338"/>
      <c r="Q17" s="338"/>
      <c r="R17" s="338"/>
      <c r="S17" s="338"/>
      <c r="T17" s="76" t="s">
        <v>41</v>
      </c>
    </row>
    <row r="18" spans="1:20" ht="4.5" customHeight="1" x14ac:dyDescent="0.55000000000000004">
      <c r="A18" s="18"/>
      <c r="B18" s="18"/>
      <c r="C18" s="18"/>
      <c r="D18" s="18"/>
      <c r="E18" s="19"/>
      <c r="F18" s="19"/>
      <c r="G18" s="19"/>
      <c r="H18" s="20"/>
      <c r="I18" s="20"/>
      <c r="J18" s="20"/>
      <c r="K18" s="20"/>
      <c r="L18" s="20"/>
      <c r="M18" s="20"/>
      <c r="N18" s="20"/>
      <c r="O18" s="20"/>
      <c r="P18" s="20"/>
      <c r="Q18" s="20"/>
      <c r="R18" s="20"/>
      <c r="S18" s="20"/>
      <c r="T18" s="15"/>
    </row>
    <row r="19" spans="1:20" ht="18.5" thickBot="1" x14ac:dyDescent="0.6">
      <c r="A19" s="21"/>
      <c r="B19" s="21"/>
      <c r="C19" s="21"/>
      <c r="D19" s="21"/>
      <c r="E19" s="22"/>
      <c r="F19" s="22"/>
      <c r="G19" s="23"/>
      <c r="H19" s="23"/>
      <c r="I19" s="23"/>
      <c r="J19" s="23"/>
      <c r="K19" s="23"/>
      <c r="L19" s="23"/>
      <c r="M19" s="23"/>
      <c r="N19" s="23"/>
      <c r="O19" s="23"/>
      <c r="P19" s="23"/>
      <c r="Q19" s="23"/>
      <c r="R19" s="23"/>
      <c r="S19" s="23"/>
      <c r="T19" s="23"/>
    </row>
    <row r="20" spans="1:20" ht="18.5" thickBot="1" x14ac:dyDescent="0.6">
      <c r="A20" s="280" t="s">
        <v>46</v>
      </c>
      <c r="B20" s="281"/>
      <c r="C20" s="281"/>
      <c r="D20" s="281"/>
      <c r="E20" s="281"/>
      <c r="F20" s="281"/>
      <c r="G20" s="281"/>
      <c r="H20" s="281"/>
      <c r="I20" s="281"/>
      <c r="J20" s="281"/>
      <c r="K20" s="281"/>
      <c r="L20" s="281"/>
      <c r="M20" s="281"/>
      <c r="N20" s="281"/>
      <c r="O20" s="281"/>
      <c r="P20" s="281"/>
      <c r="Q20" s="281"/>
      <c r="R20" s="281"/>
      <c r="S20" s="281"/>
      <c r="T20" s="282"/>
    </row>
    <row r="21" spans="1:20" x14ac:dyDescent="0.55000000000000004">
      <c r="A21" s="283" t="s">
        <v>47</v>
      </c>
      <c r="B21" s="285" t="s">
        <v>48</v>
      </c>
      <c r="C21" s="287" t="s">
        <v>49</v>
      </c>
      <c r="D21" s="287" t="s">
        <v>50</v>
      </c>
      <c r="E21" s="287" t="s">
        <v>51</v>
      </c>
      <c r="F21" s="289" t="s">
        <v>85</v>
      </c>
      <c r="G21" s="290"/>
      <c r="H21" s="291"/>
      <c r="I21" s="295"/>
      <c r="J21" s="297" t="s">
        <v>53</v>
      </c>
      <c r="K21" s="298"/>
      <c r="L21" s="24"/>
      <c r="M21" s="301" t="s">
        <v>52</v>
      </c>
      <c r="N21" s="298"/>
      <c r="O21" s="25"/>
      <c r="P21" s="289" t="s">
        <v>86</v>
      </c>
      <c r="Q21" s="290"/>
      <c r="R21" s="290"/>
      <c r="S21" s="290"/>
      <c r="T21" s="303"/>
    </row>
    <row r="22" spans="1:20" ht="18.5" thickBot="1" x14ac:dyDescent="0.6">
      <c r="A22" s="284"/>
      <c r="B22" s="286"/>
      <c r="C22" s="288"/>
      <c r="D22" s="288"/>
      <c r="E22" s="288"/>
      <c r="F22" s="292"/>
      <c r="G22" s="293"/>
      <c r="H22" s="294"/>
      <c r="I22" s="296"/>
      <c r="J22" s="299"/>
      <c r="K22" s="300"/>
      <c r="L22" s="26"/>
      <c r="M22" s="302"/>
      <c r="N22" s="300"/>
      <c r="O22" s="27"/>
      <c r="P22" s="292"/>
      <c r="Q22" s="293"/>
      <c r="R22" s="293"/>
      <c r="S22" s="293"/>
      <c r="T22" s="304"/>
    </row>
    <row r="23" spans="1:20" x14ac:dyDescent="0.55000000000000004">
      <c r="A23" s="28">
        <v>1</v>
      </c>
      <c r="B23" s="29"/>
      <c r="C23" s="30"/>
      <c r="D23" s="31"/>
      <c r="E23" s="32"/>
      <c r="F23" s="305"/>
      <c r="G23" s="306"/>
      <c r="H23" s="33" t="s">
        <v>35</v>
      </c>
      <c r="I23" s="33" t="s">
        <v>54</v>
      </c>
      <c r="J23" s="307"/>
      <c r="K23" s="308"/>
      <c r="L23" s="33" t="s">
        <v>54</v>
      </c>
      <c r="M23" s="307"/>
      <c r="N23" s="308"/>
      <c r="O23" s="33" t="s">
        <v>55</v>
      </c>
      <c r="P23" s="309">
        <f>PRODUCT(F23,J23,M23,)</f>
        <v>0</v>
      </c>
      <c r="Q23" s="310"/>
      <c r="R23" s="310"/>
      <c r="S23" s="311"/>
      <c r="T23" s="34" t="s">
        <v>56</v>
      </c>
    </row>
    <row r="24" spans="1:20" x14ac:dyDescent="0.55000000000000004">
      <c r="A24" s="35">
        <v>2</v>
      </c>
      <c r="B24" s="29"/>
      <c r="C24" s="36"/>
      <c r="D24" s="37"/>
      <c r="E24" s="32"/>
      <c r="F24" s="312"/>
      <c r="G24" s="313"/>
      <c r="H24" s="38" t="s">
        <v>56</v>
      </c>
      <c r="I24" s="38" t="s">
        <v>54</v>
      </c>
      <c r="J24" s="314"/>
      <c r="K24" s="315"/>
      <c r="L24" s="38" t="s">
        <v>54</v>
      </c>
      <c r="M24" s="314"/>
      <c r="N24" s="315"/>
      <c r="O24" s="33" t="s">
        <v>55</v>
      </c>
      <c r="P24" s="316">
        <f>PRODUCT(F24,J24,M24,)</f>
        <v>0</v>
      </c>
      <c r="Q24" s="317"/>
      <c r="R24" s="317"/>
      <c r="S24" s="318"/>
      <c r="T24" s="39" t="s">
        <v>56</v>
      </c>
    </row>
    <row r="25" spans="1:20" x14ac:dyDescent="0.55000000000000004">
      <c r="A25" s="35">
        <v>3</v>
      </c>
      <c r="B25" s="29"/>
      <c r="C25" s="36"/>
      <c r="D25" s="37"/>
      <c r="E25" s="32"/>
      <c r="F25" s="312"/>
      <c r="G25" s="313"/>
      <c r="H25" s="38" t="s">
        <v>41</v>
      </c>
      <c r="I25" s="38" t="s">
        <v>54</v>
      </c>
      <c r="J25" s="314"/>
      <c r="K25" s="315"/>
      <c r="L25" s="38" t="s">
        <v>54</v>
      </c>
      <c r="M25" s="314"/>
      <c r="N25" s="315"/>
      <c r="O25" s="33" t="s">
        <v>55</v>
      </c>
      <c r="P25" s="316">
        <f t="shared" ref="P25:P52" si="0">PRODUCT(F25,J25,M25,)</f>
        <v>0</v>
      </c>
      <c r="Q25" s="317"/>
      <c r="R25" s="317"/>
      <c r="S25" s="318"/>
      <c r="T25" s="39" t="s">
        <v>41</v>
      </c>
    </row>
    <row r="26" spans="1:20" x14ac:dyDescent="0.55000000000000004">
      <c r="A26" s="35">
        <v>4</v>
      </c>
      <c r="B26" s="29"/>
      <c r="C26" s="36"/>
      <c r="D26" s="40"/>
      <c r="E26" s="32"/>
      <c r="F26" s="312"/>
      <c r="G26" s="313"/>
      <c r="H26" s="41" t="s">
        <v>41</v>
      </c>
      <c r="I26" s="41" t="s">
        <v>54</v>
      </c>
      <c r="J26" s="314"/>
      <c r="K26" s="315"/>
      <c r="L26" s="41" t="s">
        <v>54</v>
      </c>
      <c r="M26" s="314"/>
      <c r="N26" s="315"/>
      <c r="O26" s="33" t="s">
        <v>55</v>
      </c>
      <c r="P26" s="316">
        <f t="shared" si="0"/>
        <v>0</v>
      </c>
      <c r="Q26" s="317"/>
      <c r="R26" s="317"/>
      <c r="S26" s="318"/>
      <c r="T26" s="42" t="s">
        <v>41</v>
      </c>
    </row>
    <row r="27" spans="1:20" x14ac:dyDescent="0.55000000000000004">
      <c r="A27" s="35">
        <v>5</v>
      </c>
      <c r="B27" s="29"/>
      <c r="C27" s="36"/>
      <c r="D27" s="40"/>
      <c r="E27" s="32"/>
      <c r="F27" s="312"/>
      <c r="G27" s="313"/>
      <c r="H27" s="41" t="s">
        <v>41</v>
      </c>
      <c r="I27" s="41" t="s">
        <v>54</v>
      </c>
      <c r="J27" s="314"/>
      <c r="K27" s="315"/>
      <c r="L27" s="41" t="s">
        <v>54</v>
      </c>
      <c r="M27" s="314"/>
      <c r="N27" s="315"/>
      <c r="O27" s="33" t="s">
        <v>55</v>
      </c>
      <c r="P27" s="316">
        <f t="shared" si="0"/>
        <v>0</v>
      </c>
      <c r="Q27" s="317"/>
      <c r="R27" s="317"/>
      <c r="S27" s="318"/>
      <c r="T27" s="42" t="s">
        <v>41</v>
      </c>
    </row>
    <row r="28" spans="1:20" x14ac:dyDescent="0.55000000000000004">
      <c r="A28" s="35">
        <v>6</v>
      </c>
      <c r="B28" s="29"/>
      <c r="C28" s="36"/>
      <c r="D28" s="37"/>
      <c r="E28" s="32"/>
      <c r="F28" s="312"/>
      <c r="G28" s="313"/>
      <c r="H28" s="41" t="s">
        <v>41</v>
      </c>
      <c r="I28" s="41" t="s">
        <v>54</v>
      </c>
      <c r="J28" s="314"/>
      <c r="K28" s="315"/>
      <c r="L28" s="41" t="s">
        <v>54</v>
      </c>
      <c r="M28" s="314"/>
      <c r="N28" s="315"/>
      <c r="O28" s="33" t="s">
        <v>55</v>
      </c>
      <c r="P28" s="316">
        <f t="shared" si="0"/>
        <v>0</v>
      </c>
      <c r="Q28" s="317"/>
      <c r="R28" s="317"/>
      <c r="S28" s="318"/>
      <c r="T28" s="42" t="s">
        <v>41</v>
      </c>
    </row>
    <row r="29" spans="1:20" x14ac:dyDescent="0.55000000000000004">
      <c r="A29" s="35">
        <v>7</v>
      </c>
      <c r="B29" s="29"/>
      <c r="C29" s="36"/>
      <c r="D29" s="43"/>
      <c r="E29" s="32"/>
      <c r="F29" s="312"/>
      <c r="G29" s="313"/>
      <c r="H29" s="41" t="s">
        <v>41</v>
      </c>
      <c r="I29" s="41" t="s">
        <v>54</v>
      </c>
      <c r="J29" s="314"/>
      <c r="K29" s="315"/>
      <c r="L29" s="41" t="s">
        <v>54</v>
      </c>
      <c r="M29" s="314"/>
      <c r="N29" s="315"/>
      <c r="O29" s="33" t="s">
        <v>55</v>
      </c>
      <c r="P29" s="316">
        <f t="shared" si="0"/>
        <v>0</v>
      </c>
      <c r="Q29" s="317"/>
      <c r="R29" s="317"/>
      <c r="S29" s="318"/>
      <c r="T29" s="42" t="s">
        <v>41</v>
      </c>
    </row>
    <row r="30" spans="1:20" x14ac:dyDescent="0.55000000000000004">
      <c r="A30" s="35">
        <v>8</v>
      </c>
      <c r="B30" s="29"/>
      <c r="C30" s="36"/>
      <c r="D30" s="37"/>
      <c r="E30" s="32"/>
      <c r="F30" s="312"/>
      <c r="G30" s="313"/>
      <c r="H30" s="41" t="s">
        <v>41</v>
      </c>
      <c r="I30" s="41" t="s">
        <v>54</v>
      </c>
      <c r="J30" s="314"/>
      <c r="K30" s="315"/>
      <c r="L30" s="41" t="s">
        <v>54</v>
      </c>
      <c r="M30" s="314"/>
      <c r="N30" s="315"/>
      <c r="O30" s="33" t="s">
        <v>55</v>
      </c>
      <c r="P30" s="316">
        <f t="shared" si="0"/>
        <v>0</v>
      </c>
      <c r="Q30" s="317"/>
      <c r="R30" s="317"/>
      <c r="S30" s="318"/>
      <c r="T30" s="42" t="s">
        <v>41</v>
      </c>
    </row>
    <row r="31" spans="1:20" x14ac:dyDescent="0.55000000000000004">
      <c r="A31" s="35">
        <v>9</v>
      </c>
      <c r="B31" s="29"/>
      <c r="C31" s="36"/>
      <c r="D31" s="37"/>
      <c r="E31" s="32"/>
      <c r="F31" s="312"/>
      <c r="G31" s="313"/>
      <c r="H31" s="41" t="s">
        <v>41</v>
      </c>
      <c r="I31" s="41" t="s">
        <v>54</v>
      </c>
      <c r="J31" s="314"/>
      <c r="K31" s="315"/>
      <c r="L31" s="41" t="s">
        <v>54</v>
      </c>
      <c r="M31" s="314"/>
      <c r="N31" s="315"/>
      <c r="O31" s="33" t="s">
        <v>55</v>
      </c>
      <c r="P31" s="316">
        <f t="shared" si="0"/>
        <v>0</v>
      </c>
      <c r="Q31" s="317"/>
      <c r="R31" s="317"/>
      <c r="S31" s="318"/>
      <c r="T31" s="42" t="s">
        <v>41</v>
      </c>
    </row>
    <row r="32" spans="1:20" x14ac:dyDescent="0.55000000000000004">
      <c r="A32" s="35">
        <v>10</v>
      </c>
      <c r="B32" s="29"/>
      <c r="C32" s="36"/>
      <c r="D32" s="43"/>
      <c r="E32" s="32"/>
      <c r="F32" s="312"/>
      <c r="G32" s="313"/>
      <c r="H32" s="41" t="s">
        <v>41</v>
      </c>
      <c r="I32" s="41" t="s">
        <v>54</v>
      </c>
      <c r="J32" s="314"/>
      <c r="K32" s="315"/>
      <c r="L32" s="41" t="s">
        <v>54</v>
      </c>
      <c r="M32" s="314"/>
      <c r="N32" s="315"/>
      <c r="O32" s="33" t="s">
        <v>55</v>
      </c>
      <c r="P32" s="316">
        <f t="shared" si="0"/>
        <v>0</v>
      </c>
      <c r="Q32" s="317"/>
      <c r="R32" s="317"/>
      <c r="S32" s="318"/>
      <c r="T32" s="42" t="s">
        <v>41</v>
      </c>
    </row>
    <row r="33" spans="1:20" x14ac:dyDescent="0.55000000000000004">
      <c r="A33" s="35">
        <v>11</v>
      </c>
      <c r="B33" s="29"/>
      <c r="C33" s="36"/>
      <c r="D33" s="37"/>
      <c r="E33" s="32"/>
      <c r="F33" s="312"/>
      <c r="G33" s="313"/>
      <c r="H33" s="41" t="s">
        <v>41</v>
      </c>
      <c r="I33" s="41" t="s">
        <v>54</v>
      </c>
      <c r="J33" s="314"/>
      <c r="K33" s="315"/>
      <c r="L33" s="41" t="s">
        <v>54</v>
      </c>
      <c r="M33" s="314"/>
      <c r="N33" s="315"/>
      <c r="O33" s="33" t="s">
        <v>55</v>
      </c>
      <c r="P33" s="316">
        <f t="shared" si="0"/>
        <v>0</v>
      </c>
      <c r="Q33" s="317"/>
      <c r="R33" s="317"/>
      <c r="S33" s="318"/>
      <c r="T33" s="42" t="s">
        <v>41</v>
      </c>
    </row>
    <row r="34" spans="1:20" x14ac:dyDescent="0.55000000000000004">
      <c r="A34" s="35">
        <v>12</v>
      </c>
      <c r="B34" s="29"/>
      <c r="C34" s="36"/>
      <c r="D34" s="40"/>
      <c r="E34" s="32"/>
      <c r="F34" s="312"/>
      <c r="G34" s="313"/>
      <c r="H34" s="41" t="s">
        <v>41</v>
      </c>
      <c r="I34" s="41" t="s">
        <v>54</v>
      </c>
      <c r="J34" s="314"/>
      <c r="K34" s="315"/>
      <c r="L34" s="41" t="s">
        <v>54</v>
      </c>
      <c r="M34" s="314"/>
      <c r="N34" s="315"/>
      <c r="O34" s="33" t="s">
        <v>55</v>
      </c>
      <c r="P34" s="316">
        <f t="shared" si="0"/>
        <v>0</v>
      </c>
      <c r="Q34" s="317"/>
      <c r="R34" s="317"/>
      <c r="S34" s="318"/>
      <c r="T34" s="42" t="s">
        <v>41</v>
      </c>
    </row>
    <row r="35" spans="1:20" x14ac:dyDescent="0.55000000000000004">
      <c r="A35" s="35">
        <v>13</v>
      </c>
      <c r="B35" s="29"/>
      <c r="C35" s="36"/>
      <c r="D35" s="40"/>
      <c r="E35" s="32"/>
      <c r="F35" s="312"/>
      <c r="G35" s="313"/>
      <c r="H35" s="41" t="s">
        <v>41</v>
      </c>
      <c r="I35" s="41" t="s">
        <v>54</v>
      </c>
      <c r="J35" s="314"/>
      <c r="K35" s="315"/>
      <c r="L35" s="41" t="s">
        <v>54</v>
      </c>
      <c r="M35" s="314"/>
      <c r="N35" s="315"/>
      <c r="O35" s="33" t="s">
        <v>55</v>
      </c>
      <c r="P35" s="316">
        <f t="shared" si="0"/>
        <v>0</v>
      </c>
      <c r="Q35" s="317"/>
      <c r="R35" s="317"/>
      <c r="S35" s="318"/>
      <c r="T35" s="42" t="s">
        <v>41</v>
      </c>
    </row>
    <row r="36" spans="1:20" x14ac:dyDescent="0.55000000000000004">
      <c r="A36" s="35">
        <v>14</v>
      </c>
      <c r="B36" s="29"/>
      <c r="C36" s="36"/>
      <c r="D36" s="40"/>
      <c r="E36" s="32"/>
      <c r="F36" s="312"/>
      <c r="G36" s="313"/>
      <c r="H36" s="41" t="s">
        <v>41</v>
      </c>
      <c r="I36" s="41" t="s">
        <v>54</v>
      </c>
      <c r="J36" s="314"/>
      <c r="K36" s="315"/>
      <c r="L36" s="41" t="s">
        <v>54</v>
      </c>
      <c r="M36" s="314"/>
      <c r="N36" s="315"/>
      <c r="O36" s="33" t="s">
        <v>55</v>
      </c>
      <c r="P36" s="316">
        <f t="shared" si="0"/>
        <v>0</v>
      </c>
      <c r="Q36" s="317"/>
      <c r="R36" s="317"/>
      <c r="S36" s="318"/>
      <c r="T36" s="42" t="s">
        <v>41</v>
      </c>
    </row>
    <row r="37" spans="1:20" x14ac:dyDescent="0.55000000000000004">
      <c r="A37" s="35">
        <v>15</v>
      </c>
      <c r="B37" s="29"/>
      <c r="C37" s="36"/>
      <c r="D37" s="40"/>
      <c r="E37" s="32"/>
      <c r="F37" s="312"/>
      <c r="G37" s="313"/>
      <c r="H37" s="41" t="s">
        <v>41</v>
      </c>
      <c r="I37" s="41" t="s">
        <v>54</v>
      </c>
      <c r="J37" s="314"/>
      <c r="K37" s="315"/>
      <c r="L37" s="41" t="s">
        <v>54</v>
      </c>
      <c r="M37" s="314"/>
      <c r="N37" s="315"/>
      <c r="O37" s="33" t="s">
        <v>55</v>
      </c>
      <c r="P37" s="316">
        <f t="shared" si="0"/>
        <v>0</v>
      </c>
      <c r="Q37" s="317"/>
      <c r="R37" s="317"/>
      <c r="S37" s="318"/>
      <c r="T37" s="42" t="s">
        <v>41</v>
      </c>
    </row>
    <row r="38" spans="1:20" x14ac:dyDescent="0.55000000000000004">
      <c r="A38" s="35">
        <v>16</v>
      </c>
      <c r="B38" s="29"/>
      <c r="C38" s="36"/>
      <c r="D38" s="44"/>
      <c r="E38" s="32"/>
      <c r="F38" s="312"/>
      <c r="G38" s="313"/>
      <c r="H38" s="41" t="s">
        <v>41</v>
      </c>
      <c r="I38" s="41" t="s">
        <v>54</v>
      </c>
      <c r="J38" s="314"/>
      <c r="K38" s="315"/>
      <c r="L38" s="41" t="s">
        <v>54</v>
      </c>
      <c r="M38" s="314"/>
      <c r="N38" s="315"/>
      <c r="O38" s="33" t="s">
        <v>55</v>
      </c>
      <c r="P38" s="316">
        <f t="shared" si="0"/>
        <v>0</v>
      </c>
      <c r="Q38" s="317"/>
      <c r="R38" s="317"/>
      <c r="S38" s="318"/>
      <c r="T38" s="42" t="s">
        <v>41</v>
      </c>
    </row>
    <row r="39" spans="1:20" x14ac:dyDescent="0.55000000000000004">
      <c r="A39" s="35">
        <v>17</v>
      </c>
      <c r="B39" s="29"/>
      <c r="C39" s="45"/>
      <c r="D39" s="46"/>
      <c r="E39" s="47"/>
      <c r="F39" s="312"/>
      <c r="G39" s="313"/>
      <c r="H39" s="41" t="s">
        <v>41</v>
      </c>
      <c r="I39" s="41" t="s">
        <v>54</v>
      </c>
      <c r="J39" s="314"/>
      <c r="K39" s="315"/>
      <c r="L39" s="41" t="s">
        <v>54</v>
      </c>
      <c r="M39" s="314"/>
      <c r="N39" s="315"/>
      <c r="O39" s="33" t="s">
        <v>55</v>
      </c>
      <c r="P39" s="316">
        <f t="shared" si="0"/>
        <v>0</v>
      </c>
      <c r="Q39" s="317"/>
      <c r="R39" s="317"/>
      <c r="S39" s="318"/>
      <c r="T39" s="42" t="s">
        <v>41</v>
      </c>
    </row>
    <row r="40" spans="1:20" x14ac:dyDescent="0.55000000000000004">
      <c r="A40" s="35">
        <v>18</v>
      </c>
      <c r="B40" s="29"/>
      <c r="C40" s="45"/>
      <c r="D40" s="46"/>
      <c r="E40" s="47"/>
      <c r="F40" s="312"/>
      <c r="G40" s="313"/>
      <c r="H40" s="41" t="s">
        <v>41</v>
      </c>
      <c r="I40" s="41" t="s">
        <v>54</v>
      </c>
      <c r="J40" s="314"/>
      <c r="K40" s="315"/>
      <c r="L40" s="41" t="s">
        <v>54</v>
      </c>
      <c r="M40" s="314"/>
      <c r="N40" s="315"/>
      <c r="O40" s="33" t="s">
        <v>55</v>
      </c>
      <c r="P40" s="316">
        <f t="shared" si="0"/>
        <v>0</v>
      </c>
      <c r="Q40" s="317"/>
      <c r="R40" s="317"/>
      <c r="S40" s="318"/>
      <c r="T40" s="42" t="s">
        <v>41</v>
      </c>
    </row>
    <row r="41" spans="1:20" x14ac:dyDescent="0.55000000000000004">
      <c r="A41" s="35">
        <v>19</v>
      </c>
      <c r="B41" s="29"/>
      <c r="C41" s="45"/>
      <c r="D41" s="46"/>
      <c r="E41" s="47"/>
      <c r="F41" s="312"/>
      <c r="G41" s="313"/>
      <c r="H41" s="41" t="s">
        <v>41</v>
      </c>
      <c r="I41" s="41" t="s">
        <v>54</v>
      </c>
      <c r="J41" s="314"/>
      <c r="K41" s="315"/>
      <c r="L41" s="41" t="s">
        <v>54</v>
      </c>
      <c r="M41" s="314"/>
      <c r="N41" s="315"/>
      <c r="O41" s="33" t="s">
        <v>55</v>
      </c>
      <c r="P41" s="316">
        <f t="shared" si="0"/>
        <v>0</v>
      </c>
      <c r="Q41" s="317"/>
      <c r="R41" s="317"/>
      <c r="S41" s="318"/>
      <c r="T41" s="42" t="s">
        <v>41</v>
      </c>
    </row>
    <row r="42" spans="1:20" x14ac:dyDescent="0.55000000000000004">
      <c r="A42" s="35">
        <v>20</v>
      </c>
      <c r="B42" s="29"/>
      <c r="C42" s="45"/>
      <c r="D42" s="46"/>
      <c r="E42" s="47"/>
      <c r="F42" s="312"/>
      <c r="G42" s="313"/>
      <c r="H42" s="41" t="s">
        <v>41</v>
      </c>
      <c r="I42" s="41" t="s">
        <v>54</v>
      </c>
      <c r="J42" s="314"/>
      <c r="K42" s="315"/>
      <c r="L42" s="41" t="s">
        <v>54</v>
      </c>
      <c r="M42" s="314"/>
      <c r="N42" s="315"/>
      <c r="O42" s="33" t="s">
        <v>55</v>
      </c>
      <c r="P42" s="316">
        <f t="shared" si="0"/>
        <v>0</v>
      </c>
      <c r="Q42" s="317"/>
      <c r="R42" s="317"/>
      <c r="S42" s="318"/>
      <c r="T42" s="42" t="s">
        <v>41</v>
      </c>
    </row>
    <row r="43" spans="1:20" x14ac:dyDescent="0.55000000000000004">
      <c r="A43" s="35">
        <v>21</v>
      </c>
      <c r="B43" s="29"/>
      <c r="C43" s="45"/>
      <c r="D43" s="46"/>
      <c r="E43" s="47"/>
      <c r="F43" s="312"/>
      <c r="G43" s="313"/>
      <c r="H43" s="41" t="s">
        <v>41</v>
      </c>
      <c r="I43" s="41" t="s">
        <v>54</v>
      </c>
      <c r="J43" s="314"/>
      <c r="K43" s="315"/>
      <c r="L43" s="41" t="s">
        <v>54</v>
      </c>
      <c r="M43" s="314"/>
      <c r="N43" s="315"/>
      <c r="O43" s="33" t="s">
        <v>55</v>
      </c>
      <c r="P43" s="316">
        <f t="shared" si="0"/>
        <v>0</v>
      </c>
      <c r="Q43" s="317"/>
      <c r="R43" s="317"/>
      <c r="S43" s="318"/>
      <c r="T43" s="42" t="s">
        <v>41</v>
      </c>
    </row>
    <row r="44" spans="1:20" x14ac:dyDescent="0.55000000000000004">
      <c r="A44" s="35">
        <v>22</v>
      </c>
      <c r="B44" s="29"/>
      <c r="C44" s="45"/>
      <c r="D44" s="46"/>
      <c r="E44" s="47"/>
      <c r="F44" s="312"/>
      <c r="G44" s="313"/>
      <c r="H44" s="41" t="s">
        <v>41</v>
      </c>
      <c r="I44" s="41" t="s">
        <v>54</v>
      </c>
      <c r="J44" s="314"/>
      <c r="K44" s="315"/>
      <c r="L44" s="41" t="s">
        <v>54</v>
      </c>
      <c r="M44" s="314"/>
      <c r="N44" s="315"/>
      <c r="O44" s="33" t="s">
        <v>55</v>
      </c>
      <c r="P44" s="316">
        <f t="shared" si="0"/>
        <v>0</v>
      </c>
      <c r="Q44" s="317"/>
      <c r="R44" s="317"/>
      <c r="S44" s="318"/>
      <c r="T44" s="42" t="s">
        <v>41</v>
      </c>
    </row>
    <row r="45" spans="1:20" x14ac:dyDescent="0.55000000000000004">
      <c r="A45" s="35">
        <v>23</v>
      </c>
      <c r="B45" s="29"/>
      <c r="C45" s="45"/>
      <c r="D45" s="46"/>
      <c r="E45" s="47"/>
      <c r="F45" s="312"/>
      <c r="G45" s="313"/>
      <c r="H45" s="41" t="s">
        <v>41</v>
      </c>
      <c r="I45" s="41" t="s">
        <v>54</v>
      </c>
      <c r="J45" s="314"/>
      <c r="K45" s="315"/>
      <c r="L45" s="41" t="s">
        <v>54</v>
      </c>
      <c r="M45" s="314"/>
      <c r="N45" s="315"/>
      <c r="O45" s="33" t="s">
        <v>55</v>
      </c>
      <c r="P45" s="316">
        <f t="shared" si="0"/>
        <v>0</v>
      </c>
      <c r="Q45" s="317"/>
      <c r="R45" s="317"/>
      <c r="S45" s="318"/>
      <c r="T45" s="42" t="s">
        <v>41</v>
      </c>
    </row>
    <row r="46" spans="1:20" x14ac:dyDescent="0.55000000000000004">
      <c r="A46" s="35">
        <v>24</v>
      </c>
      <c r="B46" s="29"/>
      <c r="C46" s="45"/>
      <c r="D46" s="46"/>
      <c r="E46" s="47"/>
      <c r="F46" s="312"/>
      <c r="G46" s="313"/>
      <c r="H46" s="41" t="s">
        <v>41</v>
      </c>
      <c r="I46" s="41" t="s">
        <v>54</v>
      </c>
      <c r="J46" s="314"/>
      <c r="K46" s="315"/>
      <c r="L46" s="41" t="s">
        <v>54</v>
      </c>
      <c r="M46" s="314"/>
      <c r="N46" s="315"/>
      <c r="O46" s="33" t="s">
        <v>55</v>
      </c>
      <c r="P46" s="316">
        <f t="shared" si="0"/>
        <v>0</v>
      </c>
      <c r="Q46" s="317"/>
      <c r="R46" s="317"/>
      <c r="S46" s="318"/>
      <c r="T46" s="42" t="s">
        <v>41</v>
      </c>
    </row>
    <row r="47" spans="1:20" x14ac:dyDescent="0.55000000000000004">
      <c r="A47" s="35">
        <v>25</v>
      </c>
      <c r="B47" s="29"/>
      <c r="C47" s="45"/>
      <c r="D47" s="46"/>
      <c r="E47" s="47"/>
      <c r="F47" s="312"/>
      <c r="G47" s="313"/>
      <c r="H47" s="41" t="s">
        <v>41</v>
      </c>
      <c r="I47" s="41" t="s">
        <v>54</v>
      </c>
      <c r="J47" s="314"/>
      <c r="K47" s="315"/>
      <c r="L47" s="41" t="s">
        <v>54</v>
      </c>
      <c r="M47" s="314"/>
      <c r="N47" s="315"/>
      <c r="O47" s="33" t="s">
        <v>55</v>
      </c>
      <c r="P47" s="316">
        <f t="shared" si="0"/>
        <v>0</v>
      </c>
      <c r="Q47" s="317"/>
      <c r="R47" s="317"/>
      <c r="S47" s="318"/>
      <c r="T47" s="42" t="s">
        <v>41</v>
      </c>
    </row>
    <row r="48" spans="1:20" x14ac:dyDescent="0.55000000000000004">
      <c r="A48" s="35">
        <v>26</v>
      </c>
      <c r="B48" s="29"/>
      <c r="C48" s="45"/>
      <c r="D48" s="46"/>
      <c r="E48" s="47"/>
      <c r="F48" s="312"/>
      <c r="G48" s="313"/>
      <c r="H48" s="41" t="s">
        <v>41</v>
      </c>
      <c r="I48" s="41" t="s">
        <v>54</v>
      </c>
      <c r="J48" s="314"/>
      <c r="K48" s="315"/>
      <c r="L48" s="41" t="s">
        <v>54</v>
      </c>
      <c r="M48" s="314"/>
      <c r="N48" s="315"/>
      <c r="O48" s="33" t="s">
        <v>55</v>
      </c>
      <c r="P48" s="316">
        <f t="shared" si="0"/>
        <v>0</v>
      </c>
      <c r="Q48" s="317"/>
      <c r="R48" s="317"/>
      <c r="S48" s="318"/>
      <c r="T48" s="42" t="s">
        <v>41</v>
      </c>
    </row>
    <row r="49" spans="1:20" x14ac:dyDescent="0.55000000000000004">
      <c r="A49" s="35">
        <v>27</v>
      </c>
      <c r="B49" s="29"/>
      <c r="C49" s="45"/>
      <c r="D49" s="46"/>
      <c r="E49" s="47"/>
      <c r="F49" s="312"/>
      <c r="G49" s="313"/>
      <c r="H49" s="41" t="s">
        <v>41</v>
      </c>
      <c r="I49" s="41" t="s">
        <v>54</v>
      </c>
      <c r="J49" s="314"/>
      <c r="K49" s="315"/>
      <c r="L49" s="41" t="s">
        <v>54</v>
      </c>
      <c r="M49" s="314"/>
      <c r="N49" s="315"/>
      <c r="O49" s="33" t="s">
        <v>55</v>
      </c>
      <c r="P49" s="316">
        <f t="shared" si="0"/>
        <v>0</v>
      </c>
      <c r="Q49" s="317"/>
      <c r="R49" s="317"/>
      <c r="S49" s="318"/>
      <c r="T49" s="42" t="s">
        <v>41</v>
      </c>
    </row>
    <row r="50" spans="1:20" x14ac:dyDescent="0.55000000000000004">
      <c r="A50" s="35">
        <v>28</v>
      </c>
      <c r="B50" s="29"/>
      <c r="C50" s="45"/>
      <c r="D50" s="46"/>
      <c r="E50" s="47"/>
      <c r="F50" s="312"/>
      <c r="G50" s="313"/>
      <c r="H50" s="41" t="s">
        <v>41</v>
      </c>
      <c r="I50" s="41" t="s">
        <v>54</v>
      </c>
      <c r="J50" s="314"/>
      <c r="K50" s="315"/>
      <c r="L50" s="41" t="s">
        <v>54</v>
      </c>
      <c r="M50" s="314"/>
      <c r="N50" s="315"/>
      <c r="O50" s="33" t="s">
        <v>55</v>
      </c>
      <c r="P50" s="316">
        <f t="shared" si="0"/>
        <v>0</v>
      </c>
      <c r="Q50" s="317"/>
      <c r="R50" s="317"/>
      <c r="S50" s="318"/>
      <c r="T50" s="42" t="s">
        <v>41</v>
      </c>
    </row>
    <row r="51" spans="1:20" x14ac:dyDescent="0.55000000000000004">
      <c r="A51" s="35">
        <v>29</v>
      </c>
      <c r="B51" s="29"/>
      <c r="C51" s="45"/>
      <c r="D51" s="46"/>
      <c r="E51" s="47"/>
      <c r="F51" s="312"/>
      <c r="G51" s="313"/>
      <c r="H51" s="41" t="s">
        <v>41</v>
      </c>
      <c r="I51" s="41" t="s">
        <v>54</v>
      </c>
      <c r="J51" s="314"/>
      <c r="K51" s="315"/>
      <c r="L51" s="41" t="s">
        <v>54</v>
      </c>
      <c r="M51" s="314"/>
      <c r="N51" s="315"/>
      <c r="O51" s="33" t="s">
        <v>55</v>
      </c>
      <c r="P51" s="316">
        <f t="shared" si="0"/>
        <v>0</v>
      </c>
      <c r="Q51" s="317"/>
      <c r="R51" s="317"/>
      <c r="S51" s="318"/>
      <c r="T51" s="42" t="s">
        <v>41</v>
      </c>
    </row>
    <row r="52" spans="1:20" ht="18.5" thickBot="1" x14ac:dyDescent="0.6">
      <c r="A52" s="48">
        <v>30</v>
      </c>
      <c r="B52" s="49"/>
      <c r="C52" s="50"/>
      <c r="D52" s="51"/>
      <c r="E52" s="52"/>
      <c r="F52" s="319"/>
      <c r="G52" s="320"/>
      <c r="H52" s="53" t="s">
        <v>41</v>
      </c>
      <c r="I52" s="53" t="s">
        <v>54</v>
      </c>
      <c r="J52" s="321"/>
      <c r="K52" s="322"/>
      <c r="L52" s="53" t="s">
        <v>54</v>
      </c>
      <c r="M52" s="321"/>
      <c r="N52" s="322"/>
      <c r="O52" s="54" t="s">
        <v>55</v>
      </c>
      <c r="P52" s="323">
        <f t="shared" si="0"/>
        <v>0</v>
      </c>
      <c r="Q52" s="324"/>
      <c r="R52" s="324"/>
      <c r="S52" s="325"/>
      <c r="T52" s="55" t="s">
        <v>41</v>
      </c>
    </row>
    <row r="53" spans="1:20" x14ac:dyDescent="0.55000000000000004">
      <c r="A53" s="5"/>
      <c r="B53" s="56"/>
      <c r="C53" s="57"/>
      <c r="D53" s="58"/>
      <c r="E53" s="59"/>
      <c r="F53" s="60"/>
      <c r="G53" s="60"/>
      <c r="H53" s="5"/>
      <c r="I53" s="5"/>
      <c r="J53" s="61"/>
      <c r="K53" s="61"/>
      <c r="L53" s="5"/>
      <c r="M53" s="61"/>
      <c r="N53" s="61"/>
      <c r="O53" s="62"/>
      <c r="P53" s="63"/>
      <c r="Q53" s="63"/>
      <c r="R53" s="63"/>
      <c r="S53" s="63"/>
      <c r="T53" s="5"/>
    </row>
  </sheetData>
  <mergeCells count="175">
    <mergeCell ref="F51:G51"/>
    <mergeCell ref="J51:K51"/>
    <mergeCell ref="M51:N51"/>
    <mergeCell ref="P51:S51"/>
    <mergeCell ref="F52:G52"/>
    <mergeCell ref="J52:K52"/>
    <mergeCell ref="M52:N52"/>
    <mergeCell ref="P52:S52"/>
    <mergeCell ref="F49:G49"/>
    <mergeCell ref="J49:K49"/>
    <mergeCell ref="M49:N49"/>
    <mergeCell ref="P49:S49"/>
    <mergeCell ref="F50:G50"/>
    <mergeCell ref="J50:K50"/>
    <mergeCell ref="M50:N50"/>
    <mergeCell ref="P50:S50"/>
    <mergeCell ref="F47:G47"/>
    <mergeCell ref="J47:K47"/>
    <mergeCell ref="M47:N47"/>
    <mergeCell ref="P47:S47"/>
    <mergeCell ref="F48:G48"/>
    <mergeCell ref="J48:K48"/>
    <mergeCell ref="M48:N48"/>
    <mergeCell ref="P48:S48"/>
    <mergeCell ref="F45:G45"/>
    <mergeCell ref="J45:K45"/>
    <mergeCell ref="M45:N45"/>
    <mergeCell ref="P45:S45"/>
    <mergeCell ref="F46:G46"/>
    <mergeCell ref="J46:K46"/>
    <mergeCell ref="M46:N46"/>
    <mergeCell ref="P46:S46"/>
    <mergeCell ref="F43:G43"/>
    <mergeCell ref="J43:K43"/>
    <mergeCell ref="M43:N43"/>
    <mergeCell ref="P43:S43"/>
    <mergeCell ref="F44:G44"/>
    <mergeCell ref="J44:K44"/>
    <mergeCell ref="M44:N44"/>
    <mergeCell ref="P44:S44"/>
    <mergeCell ref="F41:G41"/>
    <mergeCell ref="J41:K41"/>
    <mergeCell ref="M41:N41"/>
    <mergeCell ref="P41:S41"/>
    <mergeCell ref="F42:G42"/>
    <mergeCell ref="J42:K42"/>
    <mergeCell ref="M42:N42"/>
    <mergeCell ref="P42:S42"/>
    <mergeCell ref="F39:G39"/>
    <mergeCell ref="J39:K39"/>
    <mergeCell ref="M39:N39"/>
    <mergeCell ref="P39:S39"/>
    <mergeCell ref="F40:G40"/>
    <mergeCell ref="J40:K40"/>
    <mergeCell ref="M40:N40"/>
    <mergeCell ref="P40:S40"/>
    <mergeCell ref="F37:G37"/>
    <mergeCell ref="J37:K37"/>
    <mergeCell ref="M37:N37"/>
    <mergeCell ref="P37:S37"/>
    <mergeCell ref="F38:G38"/>
    <mergeCell ref="J38:K38"/>
    <mergeCell ref="M38:N38"/>
    <mergeCell ref="P38:S38"/>
    <mergeCell ref="F35:G35"/>
    <mergeCell ref="J35:K35"/>
    <mergeCell ref="M35:N35"/>
    <mergeCell ref="P35:S35"/>
    <mergeCell ref="F36:G36"/>
    <mergeCell ref="J36:K36"/>
    <mergeCell ref="M36:N36"/>
    <mergeCell ref="P36:S36"/>
    <mergeCell ref="F33:G33"/>
    <mergeCell ref="J33:K33"/>
    <mergeCell ref="M33:N33"/>
    <mergeCell ref="P33:S33"/>
    <mergeCell ref="F34:G34"/>
    <mergeCell ref="J34:K34"/>
    <mergeCell ref="M34:N34"/>
    <mergeCell ref="P34:S34"/>
    <mergeCell ref="F31:G31"/>
    <mergeCell ref="J31:K31"/>
    <mergeCell ref="M31:N31"/>
    <mergeCell ref="P31:S31"/>
    <mergeCell ref="F32:G32"/>
    <mergeCell ref="J32:K32"/>
    <mergeCell ref="M32:N32"/>
    <mergeCell ref="P32:S32"/>
    <mergeCell ref="F29:G29"/>
    <mergeCell ref="J29:K29"/>
    <mergeCell ref="M29:N29"/>
    <mergeCell ref="P29:S29"/>
    <mergeCell ref="F30:G30"/>
    <mergeCell ref="J30:K30"/>
    <mergeCell ref="M30:N30"/>
    <mergeCell ref="P30:S30"/>
    <mergeCell ref="F28:G28"/>
    <mergeCell ref="J28:K28"/>
    <mergeCell ref="M28:N28"/>
    <mergeCell ref="P28:S28"/>
    <mergeCell ref="F25:G25"/>
    <mergeCell ref="J25:K25"/>
    <mergeCell ref="M25:N25"/>
    <mergeCell ref="P25:S25"/>
    <mergeCell ref="F26:G26"/>
    <mergeCell ref="J26:K26"/>
    <mergeCell ref="M26:N26"/>
    <mergeCell ref="P26:S26"/>
    <mergeCell ref="F23:G23"/>
    <mergeCell ref="J23:K23"/>
    <mergeCell ref="M23:N23"/>
    <mergeCell ref="P23:S23"/>
    <mergeCell ref="F24:G24"/>
    <mergeCell ref="J24:K24"/>
    <mergeCell ref="M24:N24"/>
    <mergeCell ref="P24:S24"/>
    <mergeCell ref="F27:G27"/>
    <mergeCell ref="J27:K27"/>
    <mergeCell ref="M27:N27"/>
    <mergeCell ref="P27:S27"/>
    <mergeCell ref="A20:T20"/>
    <mergeCell ref="A21:A22"/>
    <mergeCell ref="B21:B22"/>
    <mergeCell ref="C21:C22"/>
    <mergeCell ref="D21:D22"/>
    <mergeCell ref="E21:E22"/>
    <mergeCell ref="F21:H22"/>
    <mergeCell ref="I21:I22"/>
    <mergeCell ref="J21:K22"/>
    <mergeCell ref="M21:N22"/>
    <mergeCell ref="P21:T22"/>
    <mergeCell ref="A15:D16"/>
    <mergeCell ref="E15:G15"/>
    <mergeCell ref="H15:S15"/>
    <mergeCell ref="E16:G16"/>
    <mergeCell ref="H16:S16"/>
    <mergeCell ref="E17:G17"/>
    <mergeCell ref="H17:S17"/>
    <mergeCell ref="P11:S11"/>
    <mergeCell ref="H12:S12"/>
    <mergeCell ref="E13:G13"/>
    <mergeCell ref="H13:T13"/>
    <mergeCell ref="A14:D14"/>
    <mergeCell ref="E14:G14"/>
    <mergeCell ref="H14:S14"/>
    <mergeCell ref="A9:D13"/>
    <mergeCell ref="E9:G9"/>
    <mergeCell ref="H9:N9"/>
    <mergeCell ref="P9:S9"/>
    <mergeCell ref="E10:G10"/>
    <mergeCell ref="H10:N10"/>
    <mergeCell ref="P10:S10"/>
    <mergeCell ref="E11:G11"/>
    <mergeCell ref="H11:N11"/>
    <mergeCell ref="A6:D6"/>
    <mergeCell ref="E6:G6"/>
    <mergeCell ref="H6:O6"/>
    <mergeCell ref="P6:T6"/>
    <mergeCell ref="A7:D8"/>
    <mergeCell ref="E7:G7"/>
    <mergeCell ref="H7:N7"/>
    <mergeCell ref="P7:S7"/>
    <mergeCell ref="E8:G8"/>
    <mergeCell ref="H8:N8"/>
    <mergeCell ref="P8:S8"/>
    <mergeCell ref="A1:B1"/>
    <mergeCell ref="A2:B2"/>
    <mergeCell ref="C2:T2"/>
    <mergeCell ref="A3:B3"/>
    <mergeCell ref="C3:K3"/>
    <mergeCell ref="M3:Q3"/>
    <mergeCell ref="R3:T4"/>
    <mergeCell ref="A4:B4"/>
    <mergeCell ref="C4:K4"/>
    <mergeCell ref="M4:Q4"/>
  </mergeCells>
  <phoneticPr fontId="3"/>
  <dataValidations count="6">
    <dataValidation type="list" allowBlank="1" showInputMessage="1" showErrorMessage="1" sqref="R3:T4" xr:uid="{A8A6B7E8-2B87-49D0-9CDA-447A625BF30F}">
      <formula1>"課税事業者,非課税事業者等"</formula1>
    </dataValidation>
    <dataValidation type="list" allowBlank="1" showInputMessage="1" showErrorMessage="1" sqref="B53" xr:uid="{20A910B0-A6FC-4F77-A00A-E5018260C66B}">
      <formula1>"①企画開発費,②イベント実施費,③専門家謝金,④備品,⑤設備投資費,⑥プロモーション費,⑦コロナ感染対策費,⑧効果測定調査費"</formula1>
    </dataValidation>
    <dataValidation type="whole" imeMode="halfAlpha" operator="greaterThanOrEqual" allowBlank="1" showInputMessage="1" showErrorMessage="1" sqref="M23:M53 J23:J53 F23" xr:uid="{813CB901-5136-48FB-A863-F1400E51E1F1}">
      <formula1>1</formula1>
    </dataValidation>
    <dataValidation type="list" allowBlank="1" showInputMessage="1" showErrorMessage="1" sqref="E23:E53" xr:uid="{9EE378EC-9CF8-49E2-AA5C-1E53C6BF104E}">
      <formula1>"対象経費,対象外経費"</formula1>
    </dataValidation>
    <dataValidation imeMode="hiragana" allowBlank="1" showInputMessage="1" showErrorMessage="1" sqref="C23:D52" xr:uid="{CAEB2522-5376-4BED-8F42-C23B2587A794}"/>
    <dataValidation type="list" allowBlank="1" showInputMessage="1" showErrorMessage="1" sqref="B23:B52" xr:uid="{F6CAFDFA-B13C-4875-8C8E-9D3765F025F2}">
      <formula1>"①事業計画の策定に係る費用,②誘致活動に係る費用,③旅行商品の企画・造成に係る費用,④プロモーション費用"</formula1>
    </dataValidation>
  </dataValidations>
  <printOptions horizontalCentered="1"/>
  <pageMargins left="0.11811023622047245" right="0.11811023622047245" top="0.15748031496062992" bottom="0.15748031496062992" header="0.31496062992125984" footer="0.31496062992125984"/>
  <pageSetup paperSize="8" scale="6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4124E-A9CC-48B7-82B9-EB3877630CD8}">
  <dimension ref="A1:C31"/>
  <sheetViews>
    <sheetView showGridLines="0" zoomScaleNormal="100" workbookViewId="0">
      <selection activeCell="D13" sqref="D13"/>
    </sheetView>
  </sheetViews>
  <sheetFormatPr defaultColWidth="36.08203125" defaultRowHeight="15" x14ac:dyDescent="0.55000000000000004"/>
  <cols>
    <col min="1" max="1" width="17.75" style="2" customWidth="1"/>
    <col min="2" max="2" width="46.83203125" style="2" customWidth="1"/>
    <col min="3" max="3" width="50.58203125" style="2" customWidth="1"/>
    <col min="4" max="16384" width="36.08203125" style="2"/>
  </cols>
  <sheetData>
    <row r="1" spans="1:3" ht="25" customHeight="1" x14ac:dyDescent="0.55000000000000004">
      <c r="A1" s="78" t="s">
        <v>57</v>
      </c>
      <c r="B1" s="68"/>
      <c r="C1" s="68"/>
    </row>
    <row r="2" spans="1:3" ht="25" customHeight="1" x14ac:dyDescent="0.55000000000000004">
      <c r="A2" s="68" t="s">
        <v>58</v>
      </c>
      <c r="B2" s="68"/>
      <c r="C2" s="68"/>
    </row>
    <row r="3" spans="1:3" ht="25" customHeight="1" thickBot="1" x14ac:dyDescent="0.6">
      <c r="A3" s="68" t="s">
        <v>59</v>
      </c>
      <c r="B3" s="68"/>
      <c r="C3" s="68"/>
    </row>
    <row r="4" spans="1:3" ht="25" customHeight="1" thickBot="1" x14ac:dyDescent="0.6">
      <c r="A4" s="94" t="s">
        <v>60</v>
      </c>
      <c r="B4" s="95" t="s">
        <v>61</v>
      </c>
      <c r="C4" s="96" t="s">
        <v>62</v>
      </c>
    </row>
    <row r="5" spans="1:3" ht="25" customHeight="1" x14ac:dyDescent="0.55000000000000004">
      <c r="A5" s="109"/>
      <c r="B5" s="110"/>
      <c r="C5" s="111"/>
    </row>
    <row r="6" spans="1:3" ht="25" customHeight="1" x14ac:dyDescent="0.55000000000000004">
      <c r="A6" s="112"/>
      <c r="B6" s="113"/>
      <c r="C6" s="114"/>
    </row>
    <row r="7" spans="1:3" ht="25" customHeight="1" x14ac:dyDescent="0.55000000000000004">
      <c r="A7" s="112"/>
      <c r="B7" s="113"/>
      <c r="C7" s="114"/>
    </row>
    <row r="8" spans="1:3" ht="25" customHeight="1" x14ac:dyDescent="0.55000000000000004">
      <c r="A8" s="112"/>
      <c r="B8" s="113"/>
      <c r="C8" s="114"/>
    </row>
    <row r="9" spans="1:3" ht="25" customHeight="1" x14ac:dyDescent="0.55000000000000004">
      <c r="A9" s="112"/>
      <c r="B9" s="113"/>
      <c r="C9" s="114"/>
    </row>
    <row r="10" spans="1:3" ht="25" customHeight="1" x14ac:dyDescent="0.55000000000000004">
      <c r="A10" s="112"/>
      <c r="B10" s="113"/>
      <c r="C10" s="114"/>
    </row>
    <row r="11" spans="1:3" ht="25" customHeight="1" x14ac:dyDescent="0.55000000000000004">
      <c r="A11" s="112"/>
      <c r="B11" s="113"/>
      <c r="C11" s="114"/>
    </row>
    <row r="12" spans="1:3" ht="25" customHeight="1" x14ac:dyDescent="0.55000000000000004">
      <c r="A12" s="112"/>
      <c r="B12" s="113"/>
      <c r="C12" s="114"/>
    </row>
    <row r="13" spans="1:3" ht="25" customHeight="1" x14ac:dyDescent="0.55000000000000004">
      <c r="A13" s="112"/>
      <c r="B13" s="113"/>
      <c r="C13" s="114"/>
    </row>
    <row r="14" spans="1:3" ht="25" customHeight="1" x14ac:dyDescent="0.55000000000000004">
      <c r="A14" s="112"/>
      <c r="B14" s="113"/>
      <c r="C14" s="114"/>
    </row>
    <row r="15" spans="1:3" ht="25" customHeight="1" x14ac:dyDescent="0.55000000000000004">
      <c r="A15" s="112"/>
      <c r="B15" s="113"/>
      <c r="C15" s="114"/>
    </row>
    <row r="16" spans="1:3" ht="25" customHeight="1" x14ac:dyDescent="0.55000000000000004">
      <c r="A16" s="112"/>
      <c r="B16" s="113"/>
      <c r="C16" s="114"/>
    </row>
    <row r="17" spans="1:3" ht="25" customHeight="1" x14ac:dyDescent="0.55000000000000004">
      <c r="A17" s="112"/>
      <c r="B17" s="113"/>
      <c r="C17" s="114"/>
    </row>
    <row r="18" spans="1:3" ht="25" customHeight="1" x14ac:dyDescent="0.55000000000000004">
      <c r="A18" s="112"/>
      <c r="B18" s="113"/>
      <c r="C18" s="114"/>
    </row>
    <row r="19" spans="1:3" ht="25" customHeight="1" x14ac:dyDescent="0.55000000000000004">
      <c r="A19" s="112"/>
      <c r="B19" s="113"/>
      <c r="C19" s="114"/>
    </row>
    <row r="20" spans="1:3" ht="25" customHeight="1" thickBot="1" x14ac:dyDescent="0.6">
      <c r="A20" s="115"/>
      <c r="B20" s="116"/>
      <c r="C20" s="117"/>
    </row>
    <row r="21" spans="1:3" ht="25" customHeight="1" x14ac:dyDescent="0.55000000000000004">
      <c r="A21" s="72"/>
      <c r="B21" s="73"/>
      <c r="C21" s="67"/>
    </row>
    <row r="22" spans="1:3" ht="25" customHeight="1" thickBot="1" x14ac:dyDescent="0.6">
      <c r="A22" s="64" t="s">
        <v>26</v>
      </c>
      <c r="B22" s="68"/>
      <c r="C22" s="68"/>
    </row>
    <row r="23" spans="1:3" s="79" customFormat="1" ht="25" customHeight="1" thickBot="1" x14ac:dyDescent="0.6">
      <c r="A23" s="97" t="s">
        <v>60</v>
      </c>
      <c r="B23" s="98" t="s">
        <v>61</v>
      </c>
      <c r="C23" s="99" t="s">
        <v>62</v>
      </c>
    </row>
    <row r="24" spans="1:3" ht="25" customHeight="1" thickBot="1" x14ac:dyDescent="0.6">
      <c r="A24" s="100" t="s">
        <v>63</v>
      </c>
      <c r="B24" s="101" t="s">
        <v>93</v>
      </c>
      <c r="C24" s="102" t="s">
        <v>64</v>
      </c>
    </row>
    <row r="25" spans="1:3" ht="25" customHeight="1" thickBot="1" x14ac:dyDescent="0.6">
      <c r="A25" s="103" t="s">
        <v>65</v>
      </c>
      <c r="B25" s="104" t="s">
        <v>94</v>
      </c>
      <c r="C25" s="105" t="s">
        <v>66</v>
      </c>
    </row>
    <row r="26" spans="1:3" ht="25" customHeight="1" thickBot="1" x14ac:dyDescent="0.6">
      <c r="A26" s="103" t="s">
        <v>67</v>
      </c>
      <c r="B26" s="104" t="s">
        <v>95</v>
      </c>
      <c r="C26" s="105" t="s">
        <v>68</v>
      </c>
    </row>
    <row r="27" spans="1:3" ht="25" customHeight="1" thickBot="1" x14ac:dyDescent="0.6">
      <c r="A27" s="103" t="s">
        <v>69</v>
      </c>
      <c r="B27" s="104" t="s">
        <v>96</v>
      </c>
      <c r="C27" s="105" t="s">
        <v>70</v>
      </c>
    </row>
    <row r="28" spans="1:3" ht="25" customHeight="1" thickBot="1" x14ac:dyDescent="0.6">
      <c r="A28" s="106">
        <v>46444</v>
      </c>
      <c r="B28" s="107" t="s">
        <v>92</v>
      </c>
      <c r="C28" s="108" t="s">
        <v>97</v>
      </c>
    </row>
    <row r="29" spans="1:3" x14ac:dyDescent="0.55000000000000004">
      <c r="A29" s="77"/>
      <c r="B29" s="77"/>
      <c r="C29" s="77"/>
    </row>
    <row r="30" spans="1:3" x14ac:dyDescent="0.55000000000000004">
      <c r="A30" s="77"/>
      <c r="B30" s="77"/>
      <c r="C30" s="77"/>
    </row>
    <row r="31" spans="1:3" x14ac:dyDescent="0.55000000000000004">
      <c r="A31" s="77"/>
      <c r="B31" s="77"/>
      <c r="C31" s="77"/>
    </row>
  </sheetData>
  <phoneticPr fontId="3"/>
  <printOptions horizontalCentered="1"/>
  <pageMargins left="0.11811023622047245" right="0.11811023622047245" top="0.74803149606299213" bottom="0.74803149606299213"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7DB65-2ED4-459A-8F11-548CEFDF92DE}">
  <dimension ref="A1:L42"/>
  <sheetViews>
    <sheetView workbookViewId="0">
      <selection activeCell="B20" sqref="B20:K20"/>
    </sheetView>
  </sheetViews>
  <sheetFormatPr defaultColWidth="9" defaultRowHeight="13" x14ac:dyDescent="0.2"/>
  <cols>
    <col min="1" max="1" width="2.58203125" style="80" customWidth="1"/>
    <col min="2" max="11" width="9" style="80"/>
    <col min="12" max="12" width="2.58203125" style="80" customWidth="1"/>
    <col min="13" max="16384" width="9" style="80"/>
  </cols>
  <sheetData>
    <row r="1" spans="1:12" ht="18.75" customHeight="1" x14ac:dyDescent="0.2">
      <c r="A1" s="333" t="s">
        <v>80</v>
      </c>
      <c r="B1" s="333"/>
      <c r="K1" s="81"/>
    </row>
    <row r="2" spans="1:12" ht="13.5" thickBot="1" x14ac:dyDescent="0.25"/>
    <row r="3" spans="1:12" ht="20.149999999999999" customHeight="1" x14ac:dyDescent="0.2">
      <c r="A3" s="118"/>
      <c r="B3" s="119"/>
      <c r="C3" s="119"/>
      <c r="D3" s="119"/>
      <c r="E3" s="119"/>
      <c r="F3" s="119"/>
      <c r="G3" s="119"/>
      <c r="H3" s="119"/>
      <c r="I3" s="119"/>
      <c r="J3" s="119"/>
      <c r="K3" s="119"/>
      <c r="L3" s="120"/>
    </row>
    <row r="4" spans="1:12" ht="20.149999999999999" customHeight="1" x14ac:dyDescent="0.2">
      <c r="A4" s="121"/>
      <c r="B4" s="122"/>
      <c r="C4" s="122"/>
      <c r="D4" s="122"/>
      <c r="E4" s="122"/>
      <c r="F4" s="122"/>
      <c r="G4" s="122"/>
      <c r="H4" s="335" t="s">
        <v>98</v>
      </c>
      <c r="I4" s="335"/>
      <c r="J4" s="335"/>
      <c r="K4" s="335"/>
      <c r="L4" s="123"/>
    </row>
    <row r="5" spans="1:12" ht="20.149999999999999" customHeight="1" x14ac:dyDescent="0.2">
      <c r="A5" s="121"/>
      <c r="B5" s="122"/>
      <c r="C5" s="122"/>
      <c r="D5" s="122"/>
      <c r="E5" s="122"/>
      <c r="F5" s="122"/>
      <c r="G5" s="122"/>
      <c r="H5" s="122"/>
      <c r="I5" s="122"/>
      <c r="J5" s="122"/>
      <c r="K5" s="122"/>
      <c r="L5" s="123"/>
    </row>
    <row r="6" spans="1:12" ht="20.149999999999999" customHeight="1" x14ac:dyDescent="0.2">
      <c r="A6" s="121"/>
      <c r="B6" s="122"/>
      <c r="C6" s="122"/>
      <c r="D6" s="122"/>
      <c r="E6" s="122"/>
      <c r="F6" s="122"/>
      <c r="G6" s="122"/>
      <c r="H6" s="122"/>
      <c r="I6" s="122"/>
      <c r="J6" s="122"/>
      <c r="K6" s="122"/>
      <c r="L6" s="123"/>
    </row>
    <row r="7" spans="1:12" ht="25" customHeight="1" x14ac:dyDescent="0.2">
      <c r="A7" s="121"/>
      <c r="B7" s="122"/>
      <c r="C7" s="122"/>
      <c r="D7" s="122"/>
      <c r="E7" s="122"/>
      <c r="F7" s="122"/>
      <c r="G7" s="124" t="s">
        <v>71</v>
      </c>
      <c r="H7" s="333"/>
      <c r="I7" s="333"/>
      <c r="J7" s="333"/>
      <c r="K7" s="333"/>
      <c r="L7" s="123"/>
    </row>
    <row r="8" spans="1:12" ht="25" customHeight="1" x14ac:dyDescent="0.2">
      <c r="A8" s="121"/>
      <c r="B8" s="122"/>
      <c r="C8" s="122"/>
      <c r="D8" s="122"/>
      <c r="E8" s="122"/>
      <c r="F8" s="122"/>
      <c r="G8" s="124" t="s">
        <v>72</v>
      </c>
      <c r="H8" s="333"/>
      <c r="I8" s="333"/>
      <c r="J8" s="333"/>
      <c r="K8" s="333"/>
      <c r="L8" s="123"/>
    </row>
    <row r="9" spans="1:12" ht="20.149999999999999" customHeight="1" x14ac:dyDescent="0.2">
      <c r="A9" s="121"/>
      <c r="B9" s="122"/>
      <c r="C9" s="122"/>
      <c r="D9" s="122"/>
      <c r="E9" s="122"/>
      <c r="F9" s="122"/>
      <c r="G9" s="122"/>
      <c r="H9" s="122"/>
      <c r="I9" s="122"/>
      <c r="J9" s="326" t="s">
        <v>99</v>
      </c>
      <c r="K9" s="326"/>
      <c r="L9" s="123"/>
    </row>
    <row r="10" spans="1:12" ht="20.149999999999999" customHeight="1" x14ac:dyDescent="0.2">
      <c r="A10" s="121"/>
      <c r="B10" s="122"/>
      <c r="C10" s="122"/>
      <c r="D10" s="122"/>
      <c r="E10" s="122"/>
      <c r="F10" s="122"/>
      <c r="G10" s="122"/>
      <c r="H10" s="122"/>
      <c r="I10" s="122"/>
      <c r="J10" s="122"/>
      <c r="K10" s="122"/>
      <c r="L10" s="123"/>
    </row>
    <row r="11" spans="1:12" ht="20.149999999999999" customHeight="1" x14ac:dyDescent="0.2">
      <c r="A11" s="121"/>
      <c r="B11" s="122"/>
      <c r="C11" s="122"/>
      <c r="D11" s="122"/>
      <c r="E11" s="122"/>
      <c r="F11" s="122"/>
      <c r="G11" s="122"/>
      <c r="H11" s="122"/>
      <c r="I11" s="122"/>
      <c r="J11" s="122"/>
      <c r="K11" s="122"/>
      <c r="L11" s="123"/>
    </row>
    <row r="12" spans="1:12" ht="20.149999999999999" customHeight="1" x14ac:dyDescent="0.2">
      <c r="A12" s="121"/>
      <c r="B12" s="122"/>
      <c r="C12" s="122"/>
      <c r="D12" s="122"/>
      <c r="E12" s="122"/>
      <c r="F12" s="122"/>
      <c r="G12" s="122"/>
      <c r="H12" s="122"/>
      <c r="I12" s="122"/>
      <c r="J12" s="122"/>
      <c r="K12" s="122"/>
      <c r="L12" s="123"/>
    </row>
    <row r="13" spans="1:12" ht="25" customHeight="1" x14ac:dyDescent="0.2">
      <c r="A13" s="121"/>
      <c r="B13" s="336" t="s">
        <v>100</v>
      </c>
      <c r="C13" s="336"/>
      <c r="D13" s="336"/>
      <c r="E13" s="336"/>
      <c r="F13" s="336"/>
      <c r="G13" s="336"/>
      <c r="H13" s="336"/>
      <c r="I13" s="336"/>
      <c r="J13" s="336"/>
      <c r="K13" s="336"/>
      <c r="L13" s="123"/>
    </row>
    <row r="14" spans="1:12" ht="20.149999999999999" customHeight="1" x14ac:dyDescent="0.2">
      <c r="A14" s="121"/>
      <c r="B14" s="122"/>
      <c r="C14" s="122"/>
      <c r="D14" s="122"/>
      <c r="E14" s="122"/>
      <c r="F14" s="122"/>
      <c r="G14" s="122"/>
      <c r="H14" s="122"/>
      <c r="I14" s="122"/>
      <c r="J14" s="122"/>
      <c r="K14" s="122"/>
      <c r="L14" s="123"/>
    </row>
    <row r="15" spans="1:12" ht="20.149999999999999" customHeight="1" x14ac:dyDescent="0.2">
      <c r="A15" s="121"/>
      <c r="B15" s="122"/>
      <c r="C15" s="122"/>
      <c r="D15" s="122"/>
      <c r="E15" s="122"/>
      <c r="F15" s="122"/>
      <c r="G15" s="122"/>
      <c r="H15" s="122"/>
      <c r="I15" s="122"/>
      <c r="J15" s="122"/>
      <c r="K15" s="122"/>
      <c r="L15" s="123"/>
    </row>
    <row r="16" spans="1:12" ht="20.149999999999999" customHeight="1" x14ac:dyDescent="0.2">
      <c r="A16" s="121"/>
      <c r="B16" s="122" t="s">
        <v>102</v>
      </c>
      <c r="C16" s="122"/>
      <c r="D16" s="122"/>
      <c r="E16" s="122"/>
      <c r="F16" s="122"/>
      <c r="G16" s="122"/>
      <c r="H16" s="122"/>
      <c r="I16" s="122"/>
      <c r="J16" s="122"/>
      <c r="K16" s="122"/>
      <c r="L16" s="123"/>
    </row>
    <row r="17" spans="1:12" ht="20.149999999999999" customHeight="1" x14ac:dyDescent="0.2">
      <c r="A17" s="121"/>
      <c r="B17" s="122" t="s">
        <v>103</v>
      </c>
      <c r="C17" s="122"/>
      <c r="D17" s="122"/>
      <c r="E17" s="122"/>
      <c r="F17" s="122"/>
      <c r="G17" s="122"/>
      <c r="H17" s="122"/>
      <c r="I17" s="122"/>
      <c r="J17" s="122"/>
      <c r="K17" s="122"/>
      <c r="L17" s="123"/>
    </row>
    <row r="18" spans="1:12" ht="20.149999999999999" customHeight="1" x14ac:dyDescent="0.2">
      <c r="A18" s="121"/>
      <c r="B18" s="122"/>
      <c r="C18" s="122"/>
      <c r="D18" s="122"/>
      <c r="E18" s="122"/>
      <c r="F18" s="122"/>
      <c r="G18" s="122"/>
      <c r="H18" s="122"/>
      <c r="I18" s="122"/>
      <c r="J18" s="122"/>
      <c r="K18" s="122"/>
      <c r="L18" s="123"/>
    </row>
    <row r="19" spans="1:12" ht="20.149999999999999" customHeight="1" x14ac:dyDescent="0.2">
      <c r="A19" s="121"/>
      <c r="B19" s="122"/>
      <c r="C19" s="122"/>
      <c r="D19" s="122"/>
      <c r="E19" s="122"/>
      <c r="F19" s="122"/>
      <c r="G19" s="122"/>
      <c r="H19" s="122"/>
      <c r="I19" s="122"/>
      <c r="J19" s="122"/>
      <c r="K19" s="122"/>
      <c r="L19" s="123"/>
    </row>
    <row r="20" spans="1:12" ht="20.149999999999999" customHeight="1" x14ac:dyDescent="0.2">
      <c r="A20" s="121"/>
      <c r="B20" s="326" t="s">
        <v>73</v>
      </c>
      <c r="C20" s="326"/>
      <c r="D20" s="326"/>
      <c r="E20" s="326"/>
      <c r="F20" s="326"/>
      <c r="G20" s="326"/>
      <c r="H20" s="326"/>
      <c r="I20" s="326"/>
      <c r="J20" s="326"/>
      <c r="K20" s="326"/>
      <c r="L20" s="123"/>
    </row>
    <row r="21" spans="1:12" ht="20.149999999999999" customHeight="1" thickBot="1" x14ac:dyDescent="0.25">
      <c r="A21" s="121"/>
      <c r="B21" s="122"/>
      <c r="C21" s="122"/>
      <c r="D21" s="122"/>
      <c r="E21" s="122"/>
      <c r="F21" s="122"/>
      <c r="G21" s="122"/>
      <c r="H21" s="122"/>
      <c r="I21" s="122"/>
      <c r="J21" s="122"/>
      <c r="K21" s="122"/>
      <c r="L21" s="123"/>
    </row>
    <row r="22" spans="1:12" ht="20.149999999999999" customHeight="1" x14ac:dyDescent="0.2">
      <c r="A22" s="121"/>
      <c r="B22" s="333" t="s">
        <v>152</v>
      </c>
      <c r="C22" s="333"/>
      <c r="D22" s="334"/>
      <c r="E22" s="327"/>
      <c r="F22" s="328"/>
      <c r="G22" s="328"/>
      <c r="H22" s="328"/>
      <c r="I22" s="328"/>
      <c r="J22" s="328"/>
      <c r="K22" s="329"/>
      <c r="L22" s="123"/>
    </row>
    <row r="23" spans="1:12" ht="20.149999999999999" customHeight="1" thickBot="1" x14ac:dyDescent="0.25">
      <c r="A23" s="121"/>
      <c r="B23" s="333"/>
      <c r="C23" s="333"/>
      <c r="D23" s="334"/>
      <c r="E23" s="330"/>
      <c r="F23" s="331"/>
      <c r="G23" s="331"/>
      <c r="H23" s="331"/>
      <c r="I23" s="331"/>
      <c r="J23" s="331"/>
      <c r="K23" s="332"/>
      <c r="L23" s="123"/>
    </row>
    <row r="24" spans="1:12" ht="20.149999999999999" customHeight="1" thickBot="1" x14ac:dyDescent="0.25">
      <c r="A24" s="121"/>
      <c r="B24" s="122"/>
      <c r="C24" s="122"/>
      <c r="D24" s="122"/>
      <c r="E24" s="122"/>
      <c r="F24" s="122"/>
      <c r="G24" s="122"/>
      <c r="H24" s="122"/>
      <c r="I24" s="122"/>
      <c r="J24" s="122"/>
      <c r="K24" s="122"/>
      <c r="L24" s="123"/>
    </row>
    <row r="25" spans="1:12" ht="20.149999999999999" customHeight="1" x14ac:dyDescent="0.2">
      <c r="A25" s="121"/>
      <c r="B25" s="333" t="s">
        <v>101</v>
      </c>
      <c r="C25" s="333"/>
      <c r="D25" s="334"/>
      <c r="E25" s="327"/>
      <c r="F25" s="328"/>
      <c r="G25" s="328"/>
      <c r="H25" s="328"/>
      <c r="I25" s="328"/>
      <c r="J25" s="328"/>
      <c r="K25" s="329"/>
      <c r="L25" s="123"/>
    </row>
    <row r="26" spans="1:12" ht="20.149999999999999" customHeight="1" thickBot="1" x14ac:dyDescent="0.25">
      <c r="A26" s="121"/>
      <c r="B26" s="333"/>
      <c r="C26" s="333"/>
      <c r="D26" s="334"/>
      <c r="E26" s="330"/>
      <c r="F26" s="331"/>
      <c r="G26" s="331"/>
      <c r="H26" s="331"/>
      <c r="I26" s="331"/>
      <c r="J26" s="331"/>
      <c r="K26" s="332"/>
      <c r="L26" s="123"/>
    </row>
    <row r="27" spans="1:12" ht="20.149999999999999" customHeight="1" x14ac:dyDescent="0.2">
      <c r="A27" s="121"/>
      <c r="B27" s="122"/>
      <c r="C27" s="122"/>
      <c r="D27" s="122"/>
      <c r="E27" s="122"/>
      <c r="F27" s="122"/>
      <c r="G27" s="122"/>
      <c r="H27" s="122"/>
      <c r="I27" s="122"/>
      <c r="J27" s="122"/>
      <c r="K27" s="122"/>
      <c r="L27" s="123"/>
    </row>
    <row r="28" spans="1:12" ht="20.149999999999999" customHeight="1" x14ac:dyDescent="0.2">
      <c r="A28" s="121"/>
      <c r="B28" s="122"/>
      <c r="C28" s="122"/>
      <c r="D28" s="122"/>
      <c r="E28" s="122"/>
      <c r="F28" s="122"/>
      <c r="G28" s="122"/>
      <c r="H28" s="122"/>
      <c r="I28" s="122"/>
      <c r="J28" s="122"/>
      <c r="K28" s="122"/>
      <c r="L28" s="123"/>
    </row>
    <row r="29" spans="1:12" ht="20.149999999999999" customHeight="1" x14ac:dyDescent="0.2">
      <c r="A29" s="121"/>
      <c r="B29" s="122"/>
      <c r="C29" s="122"/>
      <c r="D29" s="122"/>
      <c r="E29" s="122"/>
      <c r="F29" s="122"/>
      <c r="G29" s="122"/>
      <c r="H29" s="122"/>
      <c r="I29" s="122"/>
      <c r="J29" s="122"/>
      <c r="K29" s="122"/>
      <c r="L29" s="123"/>
    </row>
    <row r="30" spans="1:12" ht="30" customHeight="1" x14ac:dyDescent="0.2">
      <c r="A30" s="121"/>
      <c r="B30" s="122"/>
      <c r="C30" s="122"/>
      <c r="D30" s="122"/>
      <c r="E30" s="122"/>
      <c r="F30" s="122"/>
      <c r="G30" s="326" t="s">
        <v>74</v>
      </c>
      <c r="H30" s="326"/>
      <c r="I30" s="326"/>
      <c r="J30" s="326"/>
      <c r="K30" s="326"/>
      <c r="L30" s="123"/>
    </row>
    <row r="31" spans="1:12" ht="30" customHeight="1" x14ac:dyDescent="0.2">
      <c r="A31" s="121"/>
      <c r="B31" s="122"/>
      <c r="C31" s="122"/>
      <c r="D31" s="122"/>
      <c r="E31" s="122"/>
      <c r="F31" s="122"/>
      <c r="G31" s="326" t="s">
        <v>75</v>
      </c>
      <c r="H31" s="326"/>
      <c r="I31" s="326"/>
      <c r="J31" s="326"/>
      <c r="K31" s="326"/>
      <c r="L31" s="123"/>
    </row>
    <row r="32" spans="1:12" ht="30" customHeight="1" x14ac:dyDescent="0.2">
      <c r="A32" s="121"/>
      <c r="B32" s="122"/>
      <c r="C32" s="122"/>
      <c r="D32" s="122"/>
      <c r="E32" s="122"/>
      <c r="F32" s="122"/>
      <c r="G32" s="326" t="s">
        <v>76</v>
      </c>
      <c r="H32" s="326"/>
      <c r="I32" s="326"/>
      <c r="J32" s="326"/>
      <c r="K32" s="326"/>
      <c r="L32" s="123"/>
    </row>
    <row r="33" spans="1:12" ht="20.149999999999999" customHeight="1" x14ac:dyDescent="0.2">
      <c r="A33" s="121"/>
      <c r="B33" s="122"/>
      <c r="C33" s="122"/>
      <c r="D33" s="122"/>
      <c r="E33" s="122"/>
      <c r="F33" s="122"/>
      <c r="G33" s="122"/>
      <c r="H33" s="122"/>
      <c r="I33" s="122"/>
      <c r="J33" s="122"/>
      <c r="K33" s="122"/>
      <c r="L33" s="123"/>
    </row>
    <row r="34" spans="1:12" ht="20.149999999999999" customHeight="1" x14ac:dyDescent="0.2">
      <c r="A34" s="121"/>
      <c r="B34" s="122"/>
      <c r="C34" s="122"/>
      <c r="D34" s="122"/>
      <c r="E34" s="122"/>
      <c r="F34" s="122"/>
      <c r="G34" s="122"/>
      <c r="H34" s="122"/>
      <c r="I34" s="122"/>
      <c r="J34" s="122"/>
      <c r="K34" s="128" t="s">
        <v>77</v>
      </c>
      <c r="L34" s="123"/>
    </row>
    <row r="35" spans="1:12" ht="20.149999999999999" customHeight="1" x14ac:dyDescent="0.2">
      <c r="A35" s="121"/>
      <c r="B35" s="122"/>
      <c r="C35" s="122"/>
      <c r="D35" s="122"/>
      <c r="E35" s="122"/>
      <c r="F35" s="122"/>
      <c r="G35" s="122"/>
      <c r="H35" s="122"/>
      <c r="I35" s="122"/>
      <c r="J35" s="122"/>
      <c r="K35" s="122"/>
      <c r="L35" s="123"/>
    </row>
    <row r="36" spans="1:12" ht="20.149999999999999" customHeight="1" x14ac:dyDescent="0.2">
      <c r="A36" s="121"/>
      <c r="B36" s="122"/>
      <c r="C36" s="122"/>
      <c r="D36" s="122"/>
      <c r="E36" s="122"/>
      <c r="F36" s="122"/>
      <c r="G36" s="122"/>
      <c r="H36" s="122"/>
      <c r="I36" s="122"/>
      <c r="J36" s="122"/>
      <c r="K36" s="122"/>
      <c r="L36" s="123"/>
    </row>
    <row r="37" spans="1:12" ht="20.149999999999999" customHeight="1" x14ac:dyDescent="0.2">
      <c r="A37" s="121"/>
      <c r="B37" s="122"/>
      <c r="C37" s="122"/>
      <c r="D37" s="122"/>
      <c r="E37" s="122"/>
      <c r="F37" s="122"/>
      <c r="G37" s="122"/>
      <c r="H37" s="122"/>
      <c r="I37" s="122"/>
      <c r="J37" s="122"/>
      <c r="K37" s="122"/>
      <c r="L37" s="123"/>
    </row>
    <row r="38" spans="1:12" ht="20.149999999999999" customHeight="1" x14ac:dyDescent="0.2">
      <c r="A38" s="121"/>
      <c r="B38" s="122"/>
      <c r="C38" s="122"/>
      <c r="D38" s="122"/>
      <c r="E38" s="122"/>
      <c r="F38" s="122"/>
      <c r="G38" s="122"/>
      <c r="H38" s="122"/>
      <c r="I38" s="122"/>
      <c r="J38" s="122"/>
      <c r="K38" s="122"/>
      <c r="L38" s="123"/>
    </row>
    <row r="39" spans="1:12" ht="20.149999999999999" customHeight="1" x14ac:dyDescent="0.2">
      <c r="A39" s="121"/>
      <c r="B39" s="122"/>
      <c r="C39" s="122"/>
      <c r="D39" s="122"/>
      <c r="E39" s="122"/>
      <c r="F39" s="122"/>
      <c r="G39" s="122"/>
      <c r="H39" s="122"/>
      <c r="I39" s="122"/>
      <c r="J39" s="122"/>
      <c r="K39" s="122"/>
      <c r="L39" s="123"/>
    </row>
    <row r="40" spans="1:12" ht="20.149999999999999" customHeight="1" x14ac:dyDescent="0.2">
      <c r="A40" s="121"/>
      <c r="B40" s="122"/>
      <c r="C40" s="122"/>
      <c r="D40" s="122"/>
      <c r="E40" s="122"/>
      <c r="F40" s="122"/>
      <c r="G40" s="122"/>
      <c r="H40" s="122"/>
      <c r="I40" s="122"/>
      <c r="J40" s="122"/>
      <c r="K40" s="122"/>
      <c r="L40" s="123"/>
    </row>
    <row r="41" spans="1:12" ht="20.149999999999999" customHeight="1" x14ac:dyDescent="0.2">
      <c r="A41" s="121"/>
      <c r="B41" s="122"/>
      <c r="C41" s="122"/>
      <c r="D41" s="122"/>
      <c r="E41" s="122"/>
      <c r="F41" s="122"/>
      <c r="G41" s="122"/>
      <c r="H41" s="122"/>
      <c r="I41" s="122"/>
      <c r="J41" s="122"/>
      <c r="K41" s="122"/>
      <c r="L41" s="123"/>
    </row>
    <row r="42" spans="1:12" ht="20.149999999999999" customHeight="1" thickBot="1" x14ac:dyDescent="0.25">
      <c r="A42" s="125"/>
      <c r="B42" s="126"/>
      <c r="C42" s="126"/>
      <c r="D42" s="126"/>
      <c r="E42" s="126"/>
      <c r="F42" s="126"/>
      <c r="G42" s="126"/>
      <c r="H42" s="126"/>
      <c r="I42" s="126"/>
      <c r="J42" s="126"/>
      <c r="K42" s="126"/>
      <c r="L42" s="127"/>
    </row>
  </sheetData>
  <mergeCells count="17">
    <mergeCell ref="I30:K30"/>
    <mergeCell ref="I31:K31"/>
    <mergeCell ref="I32:K32"/>
    <mergeCell ref="G30:H30"/>
    <mergeCell ref="G31:H31"/>
    <mergeCell ref="G32:H32"/>
    <mergeCell ref="A1:B1"/>
    <mergeCell ref="H4:K4"/>
    <mergeCell ref="H7:K7"/>
    <mergeCell ref="H8:K8"/>
    <mergeCell ref="B13:K13"/>
    <mergeCell ref="J9:K9"/>
    <mergeCell ref="B20:K20"/>
    <mergeCell ref="E22:K23"/>
    <mergeCell ref="E25:K26"/>
    <mergeCell ref="B22:D23"/>
    <mergeCell ref="B25:D26"/>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事業計画書（様式1）</vt:lpstr>
      <vt:lpstr>費用積算書（様式２）</vt:lpstr>
      <vt:lpstr>事業実施スケジュール（様式３）</vt:lpstr>
      <vt:lpstr>連携空港同意書（様式４）</vt:lpstr>
      <vt:lpstr>'事業計画書（様式1）'!Print_Area</vt:lpstr>
      <vt:lpstr>'事業実施スケジュール（様式３）'!Print_Area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北垣戸基浩</dc:creator>
  <cp:lastModifiedBy>北垣戸基浩</cp:lastModifiedBy>
  <cp:lastPrinted>2026-06-02T04:55:58Z</cp:lastPrinted>
  <dcterms:created xsi:type="dcterms:W3CDTF">2015-06-05T18:17:20Z</dcterms:created>
  <dcterms:modified xsi:type="dcterms:W3CDTF">2026-06-10T09:57:13Z</dcterms:modified>
</cp:coreProperties>
</file>